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ESUMO" sheetId="1" r:id="rId5"/>
    <sheet state="hidden" name="Botafogo" sheetId="2" r:id="rId6"/>
    <sheet state="hidden" name="Catete" sheetId="3" r:id="rId7"/>
    <sheet state="hidden" name="Centro" sheetId="4" r:id="rId8"/>
    <sheet state="hidden" name="Copacabana" sheetId="5" r:id="rId9"/>
    <sheet state="hidden" name="Ipanema" sheetId="6" r:id="rId10"/>
    <sheet state="hidden" name="Laranjeiras" sheetId="7" r:id="rId11"/>
    <sheet state="hidden" name="Leblon" sheetId="8" r:id="rId12"/>
    <sheet state="hidden" name="Tijuca" sheetId="9" r:id="rId13"/>
    <sheet state="hidden" name="Vila Isabel" sheetId="10" r:id="rId14"/>
    <sheet state="hidden" name="Rua Haddock Lobo" sheetId="11" r:id="rId15"/>
    <sheet state="hidden" name="Pavilhão" sheetId="12" r:id="rId16"/>
    <sheet state="hidden" name="Preços" sheetId="13" r:id="rId17"/>
    <sheet state="hidden" name="TOTAL" sheetId="14" r:id="rId18"/>
    <sheet state="visible" name="Memória - Praça do Pomar" sheetId="15" r:id="rId19"/>
    <sheet state="visible" name="SCORIO_082025" sheetId="16" r:id="rId20"/>
    <sheet state="visible" name="DMT-AP4" sheetId="17" r:id="rId21"/>
    <sheet state="visible" name="DMT NOVO" sheetId="18" r:id="rId22"/>
    <sheet state="visible" name="CONSIDERAÇÕES" sheetId="19" r:id="rId23"/>
  </sheets>
  <definedNames>
    <definedName hidden="1" localSheetId="0" name="_xlnm._FilterDatabase">RESUMO!$A$2:$P$75</definedName>
    <definedName hidden="1" localSheetId="13" name="_xlnm._FilterDatabase">TOTAL!$A$1:$I$102</definedName>
    <definedName hidden="1" localSheetId="15" name="_xlnm._FilterDatabase">SCORIO_082025!$A$1:$Y$102</definedName>
  </definedNames>
  <calcPr/>
</workbook>
</file>

<file path=xl/sharedStrings.xml><?xml version="1.0" encoding="utf-8"?>
<sst xmlns="http://schemas.openxmlformats.org/spreadsheetml/2006/main" count="2644" uniqueCount="818">
  <si>
    <t>1ª GC</t>
  </si>
  <si>
    <t>2ª GC</t>
  </si>
  <si>
    <t>3ª GC</t>
  </si>
  <si>
    <t>4ª GC</t>
  </si>
  <si>
    <t>5ª GC</t>
  </si>
  <si>
    <t>6ª GC</t>
  </si>
  <si>
    <t>Centro</t>
  </si>
  <si>
    <t xml:space="preserve"> Pavilhão de São Cristóvão</t>
  </si>
  <si>
    <t>Ipanema</t>
  </si>
  <si>
    <t>Leblon</t>
  </si>
  <si>
    <t>Copacabana</t>
  </si>
  <si>
    <t>Botafogo</t>
  </si>
  <si>
    <t>Catete</t>
  </si>
  <si>
    <t>Laranjeiras</t>
  </si>
  <si>
    <t>Tijuca</t>
  </si>
  <si>
    <t>Rua Haddock Lobo</t>
  </si>
  <si>
    <t>Vila Isabel</t>
  </si>
  <si>
    <t>Quant total</t>
  </si>
  <si>
    <t>$ unit (out/06)</t>
  </si>
  <si>
    <t>$ TOTAL</t>
  </si>
  <si>
    <t>AD 20.25.0200</t>
  </si>
  <si>
    <t>Placa de sinaliz</t>
  </si>
  <si>
    <t>AD 25.05.0200</t>
  </si>
  <si>
    <t>Cavalete</t>
  </si>
  <si>
    <t>AD 25.05.0250</t>
  </si>
  <si>
    <t>Cone</t>
  </si>
  <si>
    <t>AD 40.05.0086</t>
  </si>
  <si>
    <t>Aux Técnico</t>
  </si>
  <si>
    <t>AD 40.05.0116</t>
  </si>
  <si>
    <t>Encarregado</t>
  </si>
  <si>
    <t>AL 05.05.0053</t>
  </si>
  <si>
    <t>Pedra-de-mão</t>
  </si>
  <si>
    <t>AL 05.35.0150</t>
  </si>
  <si>
    <t>Tijolo de vidro</t>
  </si>
  <si>
    <t>BP 10.20.0103</t>
  </si>
  <si>
    <t>Reassent. Blokret</t>
  </si>
  <si>
    <t>BP 10.20.0350</t>
  </si>
  <si>
    <t>Intertravado</t>
  </si>
  <si>
    <t>BP 10.20.0353</t>
  </si>
  <si>
    <t>Intertravado colorido</t>
  </si>
  <si>
    <t>BP 10.20.0359</t>
  </si>
  <si>
    <t>BP 10.25.0153</t>
  </si>
  <si>
    <t>Paralelo</t>
  </si>
  <si>
    <t>BP 10.25.0303</t>
  </si>
  <si>
    <t>BP 20.05.0100</t>
  </si>
  <si>
    <t>Tento de Granito</t>
  </si>
  <si>
    <t>BP 20.20.0050</t>
  </si>
  <si>
    <t>Meio-fio (concr.)</t>
  </si>
  <si>
    <t>BP 20.30.0050</t>
  </si>
  <si>
    <t>Meio-fio (levant)</t>
  </si>
  <si>
    <t>EQ 05.05.0312</t>
  </si>
  <si>
    <t>Caminhão carr fixa</t>
  </si>
  <si>
    <t>EQ 15.05.0500</t>
  </si>
  <si>
    <t>Retro - CP</t>
  </si>
  <si>
    <t>EQ 15.05.0506</t>
  </si>
  <si>
    <t>Retro - CI</t>
  </si>
  <si>
    <t>EQ 45.05.0059</t>
  </si>
  <si>
    <t>Mangueira</t>
  </si>
  <si>
    <t>EQ 45.05.0150</t>
  </si>
  <si>
    <t>Compressor - CP</t>
  </si>
  <si>
    <t>EQ 45.05.0156</t>
  </si>
  <si>
    <t>Compressor - CI</t>
  </si>
  <si>
    <t>EQ 45.05.0600</t>
  </si>
  <si>
    <t>Rompedor - CP</t>
  </si>
  <si>
    <t>EQ 45.05.0606</t>
  </si>
  <si>
    <t>Rompedor - CI</t>
  </si>
  <si>
    <t>ES 05.25.0353</t>
  </si>
  <si>
    <t>Defensa metálica</t>
  </si>
  <si>
    <t>ET 05.05.0200</t>
  </si>
  <si>
    <t>Concreto 13,5 Mpa</t>
  </si>
  <si>
    <t>ET 05.05.1015</t>
  </si>
  <si>
    <t>Concreto Colorido - m³</t>
  </si>
  <si>
    <t>ET 05.20.0200</t>
  </si>
  <si>
    <t>Preparo</t>
  </si>
  <si>
    <t>ET 05.25.0403</t>
  </si>
  <si>
    <t>Lançamento</t>
  </si>
  <si>
    <t>PJ 05.10.0150</t>
  </si>
  <si>
    <t>Plantio de grama</t>
  </si>
  <si>
    <t>PJ 15.05.0153</t>
  </si>
  <si>
    <t>Protetor de árvore</t>
  </si>
  <si>
    <t>PJ 15.05.0160</t>
  </si>
  <si>
    <t>Gola de árvore</t>
  </si>
  <si>
    <t>PJ 25.05.0103</t>
  </si>
  <si>
    <t>Banco de jardim</t>
  </si>
  <si>
    <t>PJ 25.05.0153</t>
  </si>
  <si>
    <t>Mesa de jogos</t>
  </si>
  <si>
    <t>PJ 25.05.0200</t>
  </si>
  <si>
    <t>Ripa p/ banco (15x4,5)cm</t>
  </si>
  <si>
    <t>PJ 25.05.0250</t>
  </si>
  <si>
    <t>Ripa p/ banco (5,5x2,5)cm</t>
  </si>
  <si>
    <t>PJ 25.10.0753</t>
  </si>
  <si>
    <t>Grampo metalico</t>
  </si>
  <si>
    <t>PJ 25.20.0059</t>
  </si>
  <si>
    <t>Bicicletário</t>
  </si>
  <si>
    <t>PJ 25.25.0103</t>
  </si>
  <si>
    <t>Frade de concreto</t>
  </si>
  <si>
    <t>PJ 25.25.0106</t>
  </si>
  <si>
    <t>Frade metálico</t>
  </si>
  <si>
    <t>PT 05.25.0500</t>
  </si>
  <si>
    <t>Pintura madeira</t>
  </si>
  <si>
    <t>PT 05.40.0400</t>
  </si>
  <si>
    <t>Pintura ferro</t>
  </si>
  <si>
    <t>PT 05.50.0050</t>
  </si>
  <si>
    <t>Pintura concreto</t>
  </si>
  <si>
    <t>RV 15.15.0050</t>
  </si>
  <si>
    <t>Podotáctil</t>
  </si>
  <si>
    <t>RV 15.20.0100</t>
  </si>
  <si>
    <t>Granito (assent)</t>
  </si>
  <si>
    <t>RV 15.20.0250</t>
  </si>
  <si>
    <t>Granito (fornec)</t>
  </si>
  <si>
    <t>RV 15.20.0300</t>
  </si>
  <si>
    <t>Placas de mármore</t>
  </si>
  <si>
    <t>RV 15.20.0350</t>
  </si>
  <si>
    <t>Granito</t>
  </si>
  <si>
    <t>RV 15.25.0100</t>
  </si>
  <si>
    <t>Piso de concreto</t>
  </si>
  <si>
    <t>RV 15.30.0150</t>
  </si>
  <si>
    <t>Granitina</t>
  </si>
  <si>
    <t>RV 15.57.0100</t>
  </si>
  <si>
    <t>Ladrilho Hidráulico</t>
  </si>
  <si>
    <t>RV 15.60.0250</t>
  </si>
  <si>
    <t>P. Port P/B</t>
  </si>
  <si>
    <t>RV 15.60.0253</t>
  </si>
  <si>
    <t>P. Port Vermel</t>
  </si>
  <si>
    <t>RV 15.65.0050</t>
  </si>
  <si>
    <t>Recomp. P. Port</t>
  </si>
  <si>
    <t>RV 15.95.0053</t>
  </si>
  <si>
    <t>RV 20.05.0250</t>
  </si>
  <si>
    <t>Recomp. Concre</t>
  </si>
  <si>
    <t>SC 05.05.2900</t>
  </si>
  <si>
    <t>Remoção P. Port</t>
  </si>
  <si>
    <t>SC 10.05.0300</t>
  </si>
  <si>
    <t>Calceteiro</t>
  </si>
  <si>
    <t>SC 10.05.0900</t>
  </si>
  <si>
    <t>Marteleteiro</t>
  </si>
  <si>
    <t>SC 10.05.1100</t>
  </si>
  <si>
    <t>Operador</t>
  </si>
  <si>
    <t>SC 10.05.1200</t>
  </si>
  <si>
    <t>Pedreiro</t>
  </si>
  <si>
    <t>SC 10.05.1450</t>
  </si>
  <si>
    <t>Servente</t>
  </si>
  <si>
    <t>SE 20.05.0200</t>
  </si>
  <si>
    <t>Preparo manual terreno</t>
  </si>
  <si>
    <t>período</t>
  </si>
  <si>
    <t>quant/mês</t>
  </si>
  <si>
    <t>$ parcial</t>
  </si>
  <si>
    <t>placa inauguração</t>
  </si>
  <si>
    <t>Quant</t>
  </si>
  <si>
    <t>$ unit</t>
  </si>
  <si>
    <t>Intertravado Vermelho</t>
  </si>
  <si>
    <t>Piso de concreto - m²</t>
  </si>
  <si>
    <t>Encosto do Banco</t>
  </si>
  <si>
    <t>Assento do Banco</t>
  </si>
  <si>
    <t>RV 15.38.0150</t>
  </si>
  <si>
    <t>Piso Korodur</t>
  </si>
  <si>
    <t>Meio-fio concreto</t>
  </si>
  <si>
    <t>Tento de granito</t>
  </si>
  <si>
    <t>Paralelo (arranc &amp; reassent)</t>
  </si>
  <si>
    <t>DR 35.10.0150</t>
  </si>
  <si>
    <t>Grelha - 0,15 m</t>
  </si>
  <si>
    <t>PJ 25.05.0056</t>
  </si>
  <si>
    <t>Banco de concreto</t>
  </si>
  <si>
    <t>PJ 25.25.0050</t>
  </si>
  <si>
    <t>Frade, mod. Copacabana</t>
  </si>
  <si>
    <t>BP 10.20.0356</t>
  </si>
  <si>
    <t>Intertravado cinza</t>
  </si>
  <si>
    <t>PJ 15.15.0106</t>
  </si>
  <si>
    <t>Alambrado - m²</t>
  </si>
  <si>
    <t>placa de logradouros</t>
  </si>
  <si>
    <t>Io = out/2009</t>
  </si>
  <si>
    <t xml:space="preserve">un </t>
  </si>
  <si>
    <t xml:space="preserve">un.mês </t>
  </si>
  <si>
    <t>h</t>
  </si>
  <si>
    <t>m²</t>
  </si>
  <si>
    <t xml:space="preserve">m </t>
  </si>
  <si>
    <t>h.dam</t>
  </si>
  <si>
    <t>m</t>
  </si>
  <si>
    <t>m³</t>
  </si>
  <si>
    <t>Frade de metálico</t>
  </si>
  <si>
    <t>Assentamento de placas granito</t>
  </si>
  <si>
    <t>Granito Capão bonito</t>
  </si>
  <si>
    <t>Piso de concreto 11 MPa</t>
  </si>
  <si>
    <t>Pedra Port P/B</t>
  </si>
  <si>
    <t>Pedra Port Vermel</t>
  </si>
  <si>
    <t>Recomposição Piso de Pedra Port</t>
  </si>
  <si>
    <t>Podotáctil vermelho</t>
  </si>
  <si>
    <t>Recomp. Concre (mão-de-obra)</t>
  </si>
  <si>
    <t>Remoção Pedra Portuguesa</t>
  </si>
  <si>
    <t>Nº</t>
  </si>
  <si>
    <t>ITEM SCO</t>
  </si>
  <si>
    <t>QTD TOTAL</t>
  </si>
  <si>
    <t>QTD original</t>
  </si>
  <si>
    <t>R$</t>
  </si>
  <si>
    <t>VLR TOTAL</t>
  </si>
  <si>
    <t>VLR original</t>
  </si>
  <si>
    <t>-</t>
  </si>
  <si>
    <t>AD15.10.0200</t>
  </si>
  <si>
    <t>AD15.15.0401</t>
  </si>
  <si>
    <t>AD15.15.0750</t>
  </si>
  <si>
    <t>AD20.25.0200</t>
  </si>
  <si>
    <t>AD25.05.0250</t>
  </si>
  <si>
    <t>AD20.25.0300</t>
  </si>
  <si>
    <t>AD25.05.0500</t>
  </si>
  <si>
    <t>AD25.05.0200</t>
  </si>
  <si>
    <t>AD40.05.0086</t>
  </si>
  <si>
    <t>AD40.05.0116</t>
  </si>
  <si>
    <t>AD40.05.0152</t>
  </si>
  <si>
    <t>AD40.05.0170</t>
  </si>
  <si>
    <t>BP10.10.0500</t>
  </si>
  <si>
    <t>BP10.20.0100</t>
  </si>
  <si>
    <t>BP10.20.0350</t>
  </si>
  <si>
    <t>BP10.20.0353</t>
  </si>
  <si>
    <t>BP10.15.0500</t>
  </si>
  <si>
    <t>BP10.25.0150</t>
  </si>
  <si>
    <t>BP10.25.0253</t>
  </si>
  <si>
    <t>BP10.25.0303</t>
  </si>
  <si>
    <t>BP20.05.0100</t>
  </si>
  <si>
    <t>BP20.20.0050</t>
  </si>
  <si>
    <t>BP20.30.0050</t>
  </si>
  <si>
    <t>CO05.10.0050</t>
  </si>
  <si>
    <t>CO05.15.0100</t>
  </si>
  <si>
    <t>EQ05.05.0062</t>
  </si>
  <si>
    <t>EQ05.05.0312</t>
  </si>
  <si>
    <t>EQ05.05.0415</t>
  </si>
  <si>
    <t>BP20.05.0050</t>
  </si>
  <si>
    <t>EQ05.05.0421</t>
  </si>
  <si>
    <t>EQ05.05.0450</t>
  </si>
  <si>
    <t>EQ05.05.0456</t>
  </si>
  <si>
    <t>EQ15.05.0500</t>
  </si>
  <si>
    <t>EQ15.05.0506</t>
  </si>
  <si>
    <t>EQ20.05.0400</t>
  </si>
  <si>
    <t>EQ20.05.0700</t>
  </si>
  <si>
    <t>EQ20.05.0706</t>
  </si>
  <si>
    <t>EQ45.05.0059</t>
  </si>
  <si>
    <t>EQ45.05.0150</t>
  </si>
  <si>
    <t>EQ45.05.0156</t>
  </si>
  <si>
    <t>EQ45.05.0600</t>
  </si>
  <si>
    <t>EQ45.05.0606</t>
  </si>
  <si>
    <t>EQ45.15.0100</t>
  </si>
  <si>
    <t>ES05.25.0353</t>
  </si>
  <si>
    <t>ET05.05.0350</t>
  </si>
  <si>
    <t>ET05.05.1015</t>
  </si>
  <si>
    <t>ET05.20.0200</t>
  </si>
  <si>
    <t>ET05.25.0403</t>
  </si>
  <si>
    <t>ET05.55.0050</t>
  </si>
  <si>
    <t>ET10.05.0100</t>
  </si>
  <si>
    <t>ET10.05.0159</t>
  </si>
  <si>
    <t>ET15.15.0050</t>
  </si>
  <si>
    <t>PJ15.05.0044</t>
  </si>
  <si>
    <t>PJ15.05.0153</t>
  </si>
  <si>
    <t>PJ15.05.0160</t>
  </si>
  <si>
    <t>EQ45.10.0050</t>
  </si>
  <si>
    <t>PJ25.05.0103</t>
  </si>
  <si>
    <t>EQ45.10.0056</t>
  </si>
  <si>
    <t>PJ25.05.0153</t>
  </si>
  <si>
    <t>PJ25.05.0200</t>
  </si>
  <si>
    <t>PJ25.05.0250</t>
  </si>
  <si>
    <t>PJ25.10.0753</t>
  </si>
  <si>
    <t>PJ25.20.0059</t>
  </si>
  <si>
    <t>ET05.05.0400</t>
  </si>
  <si>
    <t>PJ25.25.0050</t>
  </si>
  <si>
    <t>PJ25.25.0103</t>
  </si>
  <si>
    <t>PJ25.25.0106</t>
  </si>
  <si>
    <t>PT05.25.0500</t>
  </si>
  <si>
    <t>PT05.30.0103</t>
  </si>
  <si>
    <t>PT05.40.0200</t>
  </si>
  <si>
    <t>PT05.40.0400</t>
  </si>
  <si>
    <t>PT05.50.0050</t>
  </si>
  <si>
    <t>PT05.60.0200</t>
  </si>
  <si>
    <t>PT05.60.0250</t>
  </si>
  <si>
    <t>RV05.10.0453</t>
  </si>
  <si>
    <t>RV15.20.0100</t>
  </si>
  <si>
    <t>RV15.20.0250</t>
  </si>
  <si>
    <t>RV15.20.0350</t>
  </si>
  <si>
    <t>RV15.30.0150</t>
  </si>
  <si>
    <t>ET10.05.0071</t>
  </si>
  <si>
    <t>RV15.35.0100</t>
  </si>
  <si>
    <t>RV15.57.0100</t>
  </si>
  <si>
    <t>RV15.60.0200</t>
  </si>
  <si>
    <t>RV15.60.0250</t>
  </si>
  <si>
    <t>TOTAL</t>
  </si>
  <si>
    <t>RV15.60.0253</t>
  </si>
  <si>
    <t>RV15.65.0050</t>
  </si>
  <si>
    <t>RV15.95.0050</t>
  </si>
  <si>
    <t>RV15.95.0053</t>
  </si>
  <si>
    <t>SC05.05.0800</t>
  </si>
  <si>
    <t>SC05.05.1200</t>
  </si>
  <si>
    <t>SC05.05.2900</t>
  </si>
  <si>
    <t>SC05.10.0300</t>
  </si>
  <si>
    <t>SC10.05.0300</t>
  </si>
  <si>
    <t>SC10.05.0350</t>
  </si>
  <si>
    <t>SC10.05.0450</t>
  </si>
  <si>
    <t>SC10.05.0900</t>
  </si>
  <si>
    <t>SC10.05.1100</t>
  </si>
  <si>
    <t>SC10.05.1200</t>
  </si>
  <si>
    <t>SC10.05.1400</t>
  </si>
  <si>
    <t>SC10.05.1450</t>
  </si>
  <si>
    <t>SC10.05.1500</t>
  </si>
  <si>
    <t>SC15.05.0400</t>
  </si>
  <si>
    <t>SC30.10.0100</t>
  </si>
  <si>
    <t>SE20.05.0200</t>
  </si>
  <si>
    <t>TC05.05.0500</t>
  </si>
  <si>
    <t>TC10.05.0150</t>
  </si>
  <si>
    <t>TC10.05.0700</t>
  </si>
  <si>
    <t>RV15.20.0353</t>
  </si>
  <si>
    <t>SC05.05.1450</t>
  </si>
  <si>
    <t>SC05.05.3000</t>
  </si>
  <si>
    <t>SC10.05.0400</t>
  </si>
  <si>
    <t>SC10.05.1250</t>
  </si>
  <si>
    <t>SC10.10.0100</t>
  </si>
  <si>
    <t>SC10.10.0150</t>
  </si>
  <si>
    <t>SC30.10.0050</t>
  </si>
  <si>
    <t>ST80.05.0150</t>
  </si>
  <si>
    <t>PROJETO:REVITALIZAÇÃO DA PRAÇA BARÃO DA TAQUARA  - SENTIDO MADUREIRA E SENTIDO JACAREPAGUÁPRAÇA SECA -  I0 = 02/2026 - CÓDIGO: 28894 - BDI: 18% - DURAÇÃO: 2 MÊSES</t>
  </si>
  <si>
    <t>Nº SCO</t>
  </si>
  <si>
    <t>ITEM</t>
  </si>
  <si>
    <t>QTDE</t>
  </si>
  <si>
    <t>UND</t>
  </si>
  <si>
    <t>VALOR UNT.</t>
  </si>
  <si>
    <t>VALOR PARCIAL</t>
  </si>
  <si>
    <t>PAVIMENTAÇÃO EM BLOCO INTERTRAVADO</t>
  </si>
  <si>
    <t>Total</t>
  </si>
  <si>
    <t>ok</t>
  </si>
  <si>
    <t>Total mensal</t>
  </si>
  <si>
    <t>BP09200350</t>
  </si>
  <si>
    <t>Sentido Jacarepaguá - 1750 m2x 10%</t>
  </si>
  <si>
    <t>Sentido Madureira - 1320m2 x 10%</t>
  </si>
  <si>
    <t>BP09200100</t>
  </si>
  <si>
    <t>Reassentamento de artefato de concreto, com reaproveitamento deste, com limpeza de rejunte aderente, sobre colchao de po-de-pedra, areia ou material equivalente, inclusive fornecimento de todos os materiais, inclusive rejuntamento.(desonerado)</t>
  </si>
  <si>
    <t>m2</t>
  </si>
  <si>
    <t>Sentido Jacarepaguá - 1750 m2x 15%</t>
  </si>
  <si>
    <t>Sentido Madureira - 1320m2 x 15%</t>
  </si>
  <si>
    <t>SC04053000</t>
  </si>
  <si>
    <t>Remocao manual de pavimentacao tipo Blokret ou similar, inclusive farofa ou colchao de assentamento com ate 5cm de espessura.(desonerado)</t>
  </si>
  <si>
    <t>SE19050200</t>
  </si>
  <si>
    <t>Preparo manual de terreno, compreendendo acerto, raspagem eventualmente ate 0,25m de profundidade e afastamento lateral do material excedente.(desonerado)</t>
  </si>
  <si>
    <t>Sentido Jacarepaguá e Madureira - 767m²</t>
  </si>
  <si>
    <t>TC09050300</t>
  </si>
  <si>
    <t>TC09050350</t>
  </si>
  <si>
    <t>TC04050500</t>
  </si>
  <si>
    <t>TC09050702</t>
  </si>
  <si>
    <t>PAVIMENTO EM PARALELO</t>
  </si>
  <si>
    <t>BP09250150</t>
  </si>
  <si>
    <t>Sentido Jacarepaguá - 740 m2x 10%</t>
  </si>
  <si>
    <t>Sentido Madureira - 680m2 x 10%</t>
  </si>
  <si>
    <t>BP09250050</t>
  </si>
  <si>
    <t>Sentido Jacarepaguá - 740 m2x 5% x 50 unid</t>
  </si>
  <si>
    <t>Sentido Madureira - 680m2 x 5% x 50 unid</t>
  </si>
  <si>
    <t>BP09250253</t>
  </si>
  <si>
    <t>Sentido Jacarepaguá - 740 m2x 5%</t>
  </si>
  <si>
    <t>Sentido Madureira - 680m2 x 5%</t>
  </si>
  <si>
    <t>BP09250100</t>
  </si>
  <si>
    <t>213m2</t>
  </si>
  <si>
    <t>PAVIMENTO DE CONCRETO (fck =18MPa)</t>
  </si>
  <si>
    <t>SC04050850</t>
  </si>
  <si>
    <t>Sentido Jacarepaguá e madureira - 4072,2 x ,08 x 50%</t>
  </si>
  <si>
    <t>SC04100150</t>
  </si>
  <si>
    <t>4093,4m²</t>
  </si>
  <si>
    <t>ET04600050</t>
  </si>
  <si>
    <t>Mini quadra - 90m² x ,10m</t>
  </si>
  <si>
    <t>RV14250150</t>
  </si>
  <si>
    <t>Sentido Jacarepaguá</t>
  </si>
  <si>
    <t>Calçada a recuperar - 900m²  x 50%</t>
  </si>
  <si>
    <t>ATI - 405m²</t>
  </si>
  <si>
    <t>Circulação idoso - 220m²</t>
  </si>
  <si>
    <t>Playground - 1160m²</t>
  </si>
  <si>
    <t>Patio a recuperar - 424m² x 5%</t>
  </si>
  <si>
    <t>Ciclovia  a  recuperar - 510m² x 10%</t>
  </si>
  <si>
    <t xml:space="preserve">Sentido Madureira </t>
  </si>
  <si>
    <t>Calçada a recuperar -1480m² x 60%</t>
  </si>
  <si>
    <t>Circuito idoso - 33m²</t>
  </si>
  <si>
    <t>Area convivencia - 378m²</t>
  </si>
  <si>
    <t>Area castração - 352m²</t>
  </si>
  <si>
    <t>Area idoso - 114m²</t>
  </si>
  <si>
    <t>ET04050350</t>
  </si>
  <si>
    <t>Step de Salto - 0,14 m³  ( 1,2 x ,40 x ,30 )</t>
  </si>
  <si>
    <t>Step de Salto - 0,19m³ ( 1,2 x ,40 x ,40 )</t>
  </si>
  <si>
    <t>Step de Salto - 0,24m³ ( 1,2 x ,40 x ,50 )</t>
  </si>
  <si>
    <t>ET04200200</t>
  </si>
  <si>
    <t>ET04250403</t>
  </si>
  <si>
    <t>Step de salto - 0,57m³</t>
  </si>
  <si>
    <t xml:space="preserve"> TAMPÕES</t>
  </si>
  <si>
    <t>SC34050040</t>
  </si>
  <si>
    <t>10 unid</t>
  </si>
  <si>
    <t>SC34050100</t>
  </si>
  <si>
    <t>DR34050253</t>
  </si>
  <si>
    <t>04 unid</t>
  </si>
  <si>
    <t>PISO EMBORRACHADO</t>
  </si>
  <si>
    <t>RV14700050</t>
  </si>
  <si>
    <t>Amarelo - 1160m²</t>
  </si>
  <si>
    <t>Azul - 405m²</t>
  </si>
  <si>
    <t>VEGETAÇÃO</t>
  </si>
  <si>
    <t>Parcão - sentido madureira 300m2</t>
  </si>
  <si>
    <t>PJ04100112</t>
  </si>
  <si>
    <t>Area verde - Sentido madureira - 1612m²</t>
  </si>
  <si>
    <t>Area  verde - sentido jacarepagua - 1547m²</t>
  </si>
  <si>
    <t>Parcão - sentido madureira 300m²</t>
  </si>
  <si>
    <t>PJ04100065</t>
  </si>
  <si>
    <t>Sentido Madureira - 100m²</t>
  </si>
  <si>
    <t>MEIO-FIO E TENTO</t>
  </si>
  <si>
    <t>BP19200050</t>
  </si>
  <si>
    <t>170m</t>
  </si>
  <si>
    <t>BP19100053</t>
  </si>
  <si>
    <t>BP19300053</t>
  </si>
  <si>
    <t>200m</t>
  </si>
  <si>
    <t>BP19300050</t>
  </si>
  <si>
    <t>MATERIAIS</t>
  </si>
  <si>
    <t>SC14050150</t>
  </si>
  <si>
    <t>3m³</t>
  </si>
  <si>
    <t>Quadra - 26m³</t>
  </si>
  <si>
    <t>SC14050250</t>
  </si>
  <si>
    <t xml:space="preserve">10 sacos/mês x 2 meses </t>
  </si>
  <si>
    <t>SC14050400</t>
  </si>
  <si>
    <t>3 m³</t>
  </si>
  <si>
    <t>SC14050425</t>
  </si>
  <si>
    <t xml:space="preserve">ESTRUTURA METALICA </t>
  </si>
  <si>
    <t>ES04251600</t>
  </si>
  <si>
    <t>un</t>
  </si>
  <si>
    <t>5 unid.</t>
  </si>
  <si>
    <t>PJ14150050</t>
  </si>
  <si>
    <t>Parcão - sentido madureira - 70m x 1,5m</t>
  </si>
  <si>
    <t>PJ14150101</t>
  </si>
  <si>
    <t xml:space="preserve">Mini quadra - Sentido jacarepaguá - 40m x 3m </t>
  </si>
  <si>
    <t>REFORMA - ESTRUTURAS</t>
  </si>
  <si>
    <t>SC04052000</t>
  </si>
  <si>
    <t>Sentido jacarepaguá e madureira - 130m²</t>
  </si>
  <si>
    <t>SC04052850</t>
  </si>
  <si>
    <t>CI19050050</t>
  </si>
  <si>
    <t>Sentido jacarepaguá e madureira  - 180m²</t>
  </si>
  <si>
    <t>CI04300050</t>
  </si>
  <si>
    <t>Sentido jacarepaguá e madureira  - 100m²</t>
  </si>
  <si>
    <t>CI04050150</t>
  </si>
  <si>
    <t>Sentido jacarepaguá e madureira  - 50m²</t>
  </si>
  <si>
    <t>IT29500150</t>
  </si>
  <si>
    <t>Sentido jacarepaguá e madureira - 24un</t>
  </si>
  <si>
    <t>PT04150150</t>
  </si>
  <si>
    <t>Sentido jacarepaguá e madureira - 550m²</t>
  </si>
  <si>
    <t>ES39050050</t>
  </si>
  <si>
    <t>.</t>
  </si>
  <si>
    <t>Sentido jacarepaguá e madureira - 8unid</t>
  </si>
  <si>
    <t>ES09100256</t>
  </si>
  <si>
    <t>AP04200650</t>
  </si>
  <si>
    <t>Sentido jacarepaguá e madureira - 2unid</t>
  </si>
  <si>
    <t>AP04150200</t>
  </si>
  <si>
    <t>Sentido jacarepaguá e madureira - 6unid</t>
  </si>
  <si>
    <t>AP09150050</t>
  </si>
  <si>
    <t>AP04200200</t>
  </si>
  <si>
    <t>Sentido jacarepaguá e madureira - 4unid</t>
  </si>
  <si>
    <t>AP04100131</t>
  </si>
  <si>
    <t>AP04100128</t>
  </si>
  <si>
    <t>IT24660300</t>
  </si>
  <si>
    <t>Sentido jacarepaguá e madureira - 2 unid</t>
  </si>
  <si>
    <t>PINTURA</t>
  </si>
  <si>
    <t>Sentido Jacarepaguá e madureira</t>
  </si>
  <si>
    <t>Mureta externa - 230m²</t>
  </si>
  <si>
    <t>Mureta interna - 350m²</t>
  </si>
  <si>
    <t>PT04400350</t>
  </si>
  <si>
    <t>Quadra, playground, ATI - Sentido jacarepaguá - 472,1m²</t>
  </si>
  <si>
    <t>Gradil - Sentido madureira e jacarepaguá - 621,6m²</t>
  </si>
  <si>
    <t>RV09050600</t>
  </si>
  <si>
    <t>Mureta externa - 230m² x 50%</t>
  </si>
  <si>
    <t>Mureta interna - 350m² x 50%</t>
  </si>
  <si>
    <t>PT04450125</t>
  </si>
  <si>
    <t>Mini quadra - 90m²</t>
  </si>
  <si>
    <t>Quadra - 510m²</t>
  </si>
  <si>
    <t>PT04450040</t>
  </si>
  <si>
    <t>ST74150050</t>
  </si>
  <si>
    <t>Circuito 1 - 8m²</t>
  </si>
  <si>
    <t>Circuito 2 - 8m²</t>
  </si>
  <si>
    <t>Circuito 3 - 8m²</t>
  </si>
  <si>
    <t>PT04500050</t>
  </si>
  <si>
    <t>Ciclovia - 510m²</t>
  </si>
  <si>
    <t>ST74050075</t>
  </si>
  <si>
    <t>Ciclovia - 14m²</t>
  </si>
  <si>
    <t>MOBILIÁRIO URBANO</t>
  </si>
  <si>
    <t>PJ24050153</t>
  </si>
  <si>
    <t>8 unid</t>
  </si>
  <si>
    <t>IE00045834</t>
  </si>
  <si>
    <t>2 unid</t>
  </si>
  <si>
    <t>PJ24050053</t>
  </si>
  <si>
    <t>26m</t>
  </si>
  <si>
    <t>GINASTICA E 3º IDADE</t>
  </si>
  <si>
    <t>PJ24131100</t>
  </si>
  <si>
    <t>Sentido Jacarepaguá - 01 unid</t>
  </si>
  <si>
    <t>Sentido Madureira - 01 unid</t>
  </si>
  <si>
    <t>PJ24130400</t>
  </si>
  <si>
    <t>PJ24130500</t>
  </si>
  <si>
    <t>Sentido Jacarepaguá - 02 unid</t>
  </si>
  <si>
    <t>Sentido Madureira - 02 unid</t>
  </si>
  <si>
    <t>PJ24130300</t>
  </si>
  <si>
    <t>PJ24130900</t>
  </si>
  <si>
    <t>IE00045838</t>
  </si>
  <si>
    <t>IE00045837</t>
  </si>
  <si>
    <t>02 unid</t>
  </si>
  <si>
    <t>IE00045830</t>
  </si>
  <si>
    <t>01 unid</t>
  </si>
  <si>
    <t>IE00045833</t>
  </si>
  <si>
    <t>IE00045836</t>
  </si>
  <si>
    <t>SC44050150</t>
  </si>
  <si>
    <t>PLAYGROUND</t>
  </si>
  <si>
    <t>IE00045829</t>
  </si>
  <si>
    <t>1 unid</t>
  </si>
  <si>
    <t>IE00045831</t>
  </si>
  <si>
    <t>IE00045832</t>
  </si>
  <si>
    <t>IE00045828</t>
  </si>
  <si>
    <t>IE00045835</t>
  </si>
  <si>
    <t>PJ24100050</t>
  </si>
  <si>
    <t>EQUIPES</t>
  </si>
  <si>
    <t>SC09050250</t>
  </si>
  <si>
    <t>1 unidade x 2 semanas</t>
  </si>
  <si>
    <t>SC09051200</t>
  </si>
  <si>
    <t>1 unidade x 1 mes</t>
  </si>
  <si>
    <t>SC09050450</t>
  </si>
  <si>
    <t>SC09051500</t>
  </si>
  <si>
    <t>SC09051450</t>
  </si>
  <si>
    <t>3 unidade x2 semanas</t>
  </si>
  <si>
    <t>1 unidade x 1 meses</t>
  </si>
  <si>
    <t>EQUIPE DE DEMOLIÇÃO</t>
  </si>
  <si>
    <t>SC09050900</t>
  </si>
  <si>
    <t>1 unidade x 1 semana</t>
  </si>
  <si>
    <t>EQ44050150</t>
  </si>
  <si>
    <t>1 unidade x 1 semana x 70%  (coeficiente horário produtivo)</t>
  </si>
  <si>
    <t>EQ44050159</t>
  </si>
  <si>
    <t>1 unidade x 1 semana x 30% (coeficiente horário improdutivo)</t>
  </si>
  <si>
    <t>EQ44050059</t>
  </si>
  <si>
    <t>EQ44050600</t>
  </si>
  <si>
    <t>EQ44050606</t>
  </si>
  <si>
    <t>ADMINISTRAÇÃO DA CONTRATADA</t>
  </si>
  <si>
    <t>AD39050116</t>
  </si>
  <si>
    <t>1 unidade x 183 h/mês x 2 meses</t>
  </si>
  <si>
    <t>AD39050122</t>
  </si>
  <si>
    <t>1 unidade x 100 h/mês x 2 meses</t>
  </si>
  <si>
    <t>AD39050170</t>
  </si>
  <si>
    <t>AD39050212</t>
  </si>
  <si>
    <t>1 unidade x 183 h/mês x 1 mes</t>
  </si>
  <si>
    <t>AD39050092</t>
  </si>
  <si>
    <t>AD39050218</t>
  </si>
  <si>
    <t>4 unidade x 183 h/mês x 2 meses</t>
  </si>
  <si>
    <t>EQUIPAMENTO</t>
  </si>
  <si>
    <t>AD14150700</t>
  </si>
  <si>
    <t>AD14150706</t>
  </si>
  <si>
    <t>EQ04050062</t>
  </si>
  <si>
    <t>1 unidade/mês x 2 meses</t>
  </si>
  <si>
    <t>EQ04050312</t>
  </si>
  <si>
    <t>EQ14050500</t>
  </si>
  <si>
    <t>1 unidade x 183 h/mês x 2 meses x 70% (coeficiente horário produtivo)</t>
  </si>
  <si>
    <t>EQ14050506</t>
  </si>
  <si>
    <t>1 unidade x 183 h/mês x 2 meses x 30% (coeficiente horário improdutivo)</t>
  </si>
  <si>
    <t>AD14150750</t>
  </si>
  <si>
    <t>1 unid. x  2 meses</t>
  </si>
  <si>
    <t> SINALIZAÇÃO</t>
  </si>
  <si>
    <t>AD19250300</t>
  </si>
  <si>
    <t>1 placa x 2,8 m²/placa (2,0 x 1,4 m)</t>
  </si>
  <si>
    <t>AD24050200</t>
  </si>
  <si>
    <t>10 unidades x 2 meses</t>
  </si>
  <si>
    <t>AD19250200</t>
  </si>
  <si>
    <t xml:space="preserve">10 unidades </t>
  </si>
  <si>
    <t>AD24050250</t>
  </si>
  <si>
    <t>AD24050450</t>
  </si>
  <si>
    <t>600 m</t>
  </si>
  <si>
    <t>CANTEIRO</t>
  </si>
  <si>
    <t>AD19050450</t>
  </si>
  <si>
    <t>100m x 2,0 m</t>
  </si>
  <si>
    <t>AD19150050</t>
  </si>
  <si>
    <t>1 unidade x 2 meses</t>
  </si>
  <si>
    <t>AD19150100</t>
  </si>
  <si>
    <t>2 unidades x 2 meses</t>
  </si>
  <si>
    <t>AD19150150</t>
  </si>
  <si>
    <t xml:space="preserve"> I0 = 02/2026</t>
  </si>
  <si>
    <t>Código Abreviado</t>
  </si>
  <si>
    <t>Código SCO</t>
  </si>
  <si>
    <t>Descrição</t>
  </si>
  <si>
    <t>Unidade</t>
  </si>
  <si>
    <t>Quantidade SCO</t>
  </si>
  <si>
    <t>Valor</t>
  </si>
  <si>
    <t>Quantidade</t>
  </si>
  <si>
    <t>valor siscob</t>
  </si>
  <si>
    <t>SE19050200(/)</t>
  </si>
  <si>
    <t>TC04050500(/)</t>
  </si>
  <si>
    <t>Transporte de carga de qualquer natureza; exclusive as despesas de carga e descarga tanto de espera do caminhao como do servente ou equipamento auxiliar, em baixa velocidade (Vm=30Km/h), em Caminhao Basculante a oleo diesel, com capacidade util de 12t.(de</t>
  </si>
  <si>
    <t>t.Km</t>
  </si>
  <si>
    <t>TC09050300(/)</t>
  </si>
  <si>
    <t>Carga manual e descarga mecanica de material a granel (agregados, pedra-de-mao, paralelos, terra e escombro), compreendendo os tempos para carga, descarga e manobras do Caminhao Basculante a oleo diesel, com capacidade util de 12t, empregando 4 serventes</t>
  </si>
  <si>
    <t>t</t>
  </si>
  <si>
    <t>TC09050350(/)</t>
  </si>
  <si>
    <t>Carga e descarga mecanica, com Pa-Carregadeira e Caminhao Basculante a oleo diesel, consideradas para o caminhao a espera, manobra, carga e descarga e quanto a carregadeira, espera e operacao.(desonerado)</t>
  </si>
  <si>
    <t>TC09050702(/)</t>
  </si>
  <si>
    <t>Servico de disposicao final de residuos de construcao civil (RCC - Classes A, B ou C) em local adequado e licenciado por orgao ambiental competente, conforme legislacao vigente. (Desonerado)</t>
  </si>
  <si>
    <t>SC04050850(/)</t>
  </si>
  <si>
    <t>Demolicao manual de concreto simples com empilhamento lateral dentro do canteiro do servico.(desonerado)</t>
  </si>
  <si>
    <t>m3</t>
  </si>
  <si>
    <t>SC04052000(/)</t>
  </si>
  <si>
    <t>Remocao de cobertura de telha colonial, medida em projecao horizontal, exclusive madeiramento.(desonerado)</t>
  </si>
  <si>
    <t>SC04052850(/)</t>
  </si>
  <si>
    <t>Remocao de madeiramento de cobertura de telhas francesas.(desonerado)</t>
  </si>
  <si>
    <t>SC04053000(/)</t>
  </si>
  <si>
    <t>SC04100150(/)</t>
  </si>
  <si>
    <t>Demolicao, com equipamento de ar comprimido, de pisos ou pavimento de concreto simples, inclusive afastamento lateral dentro de canteiro de servicos.(desonerado)</t>
  </si>
  <si>
    <t>SC09050250(/)</t>
  </si>
  <si>
    <t>Bombeiro hidraulico (inclusive encargos sociais).(desonerado)</t>
  </si>
  <si>
    <t>SC09050450(/)</t>
  </si>
  <si>
    <t>Eletricista (inclusive encargos sociais).(desonerado)</t>
  </si>
  <si>
    <t>SC09050900(/)</t>
  </si>
  <si>
    <t>Marteleteiro (inclusive encargos sociais).(desonerado)</t>
  </si>
  <si>
    <t>SC09051200(/)</t>
  </si>
  <si>
    <t>Pedreiro (inclusive encargos sociais).(desonerado)</t>
  </si>
  <si>
    <t>SC09051450(/)</t>
  </si>
  <si>
    <t>Servente (inclusive encargos sociais).(desonerado)</t>
  </si>
  <si>
    <t>SC09051500(/)</t>
  </si>
  <si>
    <t>Soldador em construcao civil (inclusive encargos sociais).(desonerado)</t>
  </si>
  <si>
    <t>SC14050150(/)</t>
  </si>
  <si>
    <t>Areia grossa lavada, inclusive transporte ate 20Km. Fornecimento. (desonerado)</t>
  </si>
  <si>
    <t>SC14050250(/)</t>
  </si>
  <si>
    <t>Cimento Portland, tipo 320, saco de 50Kg. Fornecimento.(desonerado)</t>
  </si>
  <si>
    <t>Kg</t>
  </si>
  <si>
    <t>SC14050400(/)</t>
  </si>
  <si>
    <t>Po-de-pedra, inclusive transporte ate 20km. Fornecimento.(desonerado)</t>
  </si>
  <si>
    <t>SC14050425(/)</t>
  </si>
  <si>
    <t>Brita no 0, inclusive transporte ate 20Km. Fornecimento. (desonerado)</t>
  </si>
  <si>
    <t>SC34050040(A)</t>
  </si>
  <si>
    <t>Levantamento ou rebaixamento de grelha de caixa de ralo sobre faixa de rolamento, considerando demolicao de camada de asfalto e concreto, movimentacao e concretagem, inclusive transporte de material e bota fora do material excedente.(desonerado)</t>
  </si>
  <si>
    <t>SC34050100(A)</t>
  </si>
  <si>
    <t>Levantamento ou rebaixamento de tampao sobre calcada, considerando demolicao de camada de concreto, movimentacao e concretagem, inclusive cerca protetora, transporte de material e bota fora do material excedente.(desonerado)</t>
  </si>
  <si>
    <t>SC44050150(/)</t>
  </si>
  <si>
    <t>Totem informativo nas dimensoes de (0,50x1,50)m, produzido em resina de poliester reforcado com fibra de vidro e coremat, com impressao serigrafica ou policromatica em dupla face agregada ao material com U,V, pre-acelerado, catalizado e pigmentado. Estru</t>
  </si>
  <si>
    <t>DR34050253(/)</t>
  </si>
  <si>
    <t>Tampao de ferro fundido completo, de 0,60m de diametro, com 175Kg, para chamines de caixa de areia ou poco de visita, assentamento com argamassa de cimento e areia no traco 1:4 em volume. Fornecimento e assentamento.(desonerado)</t>
  </si>
  <si>
    <t>BP09200100(A)</t>
  </si>
  <si>
    <t>BP09200350(/)</t>
  </si>
  <si>
    <t>Revestimento intertravado com pecas (blocos) de concreto com cimento, cor natural, com resistencia a compressao de 35MPa, altamente vibro-prensados, (16 faces), holandes (retangular), com espessura de 6cm, com todos os materiais e equipamentos, inclusive</t>
  </si>
  <si>
    <t>BP09250050(/)</t>
  </si>
  <si>
    <t>Paralelepipedos. Fornecimento.(desonerado)</t>
  </si>
  <si>
    <t>BP09250100(/)</t>
  </si>
  <si>
    <t>Assentamento de paralelepipedos com reaproveitamento destes, fornecimento de po-de-pedra e rejuntamento com betume e cascalhinho.(desonerado)</t>
  </si>
  <si>
    <t>BP09250150(/)</t>
  </si>
  <si>
    <t>Arrancamento e reassentamento de paralelepipedos com limpeza de betume, aderente sobre colchao de po-de-pedra, incluindo fornecimento do po-de-pedra, exclusive rejuntamento e fornecimento dos paralelepipedos.(desonerado)</t>
  </si>
  <si>
    <t>BP09250253(/)</t>
  </si>
  <si>
    <t>Rejuntamento de revestimento em paralelepipedos, com CAP-40 e Brita 0, inclusive fornecimento de todos os materiais.(desonerado)</t>
  </si>
  <si>
    <t>BP19100053(B)</t>
  </si>
  <si>
    <t>Cordao de concreto simples, com seccao de (10x25)cm, moldados no local, inclusive escavacao e reaterro.(desonerado)</t>
  </si>
  <si>
    <t>BP19200050(A)</t>
  </si>
  <si>
    <t>Meio-fio de concreto pre-moldado (fck=15MPa), medindo 0,15m na base e com altura de 0,30m, rejuntamento com argamassa de cimento e areia no traco 1:4, inclusive o fornecimento de todos os materiais, escavacao e reaterro.(desonerado)</t>
  </si>
  <si>
    <t>BP19300050(/)</t>
  </si>
  <si>
    <t>Levantamento e reassentamento de meio-fio.(desonerado)</t>
  </si>
  <si>
    <t>BP19300053(/)</t>
  </si>
  <si>
    <t>Levantamento e reassentamento de tento ou travessao.(desonerado)</t>
  </si>
  <si>
    <t>PJ04100065(/)</t>
  </si>
  <si>
    <t>Plantio de cobertura vegetal, considerando 25 mudas por m2.(desonerado)</t>
  </si>
  <si>
    <t>PJ04100112(/)</t>
  </si>
  <si>
    <t>Plantio de grama, tipo Zoizia Japonica, inclusive fornecimento.(desonerado)</t>
  </si>
  <si>
    <t>PJ14150050(/)</t>
  </si>
  <si>
    <t>Alambrado com ate 2m de altura, com tela de arame galvanizado no 12, malha quadrada de 1", formando quadros contornados de cantoneira de (3/4"x3/4"x1/8"), fixados em montantes de tubos galvanizados (externa e internamente) de 2" e espessura de parede de 1</t>
  </si>
  <si>
    <t>PJ14150101(A)</t>
  </si>
  <si>
    <t>Alambrado com 3,0m de altura, em tela de arame galvanizado no 12, malha losango de 5cm, fixada em tubos de ferro galvanizado (externa e internamente) com diametro interno de 2 1/2" e espessura de parede de 1/8", em modulos de (3,00x1,50)m, chumbados em bl</t>
  </si>
  <si>
    <t>PJ24050053(A)</t>
  </si>
  <si>
    <t>Banco de concreto aparente, com 45cm de largura e 10cm de espessura, sobre 2 apoios do mesmo material, com seccao de (10x30)cm.(desonerado)</t>
  </si>
  <si>
    <t>PJ24050153(B)</t>
  </si>
  <si>
    <t>Mesa de jogos com 4 bancos, tampo de mesa em marmorite armado, na cor natural, tendo no centro tabuleiro de xadrez em marmorite nas cores branca e preta, pes (mesa e bancos) de concreto armado, conforme projeto FPJ. Fornecimento e colocacao.(desonerado)</t>
  </si>
  <si>
    <t>PJ24100050(A)</t>
  </si>
  <si>
    <t>Amarelinha em blocos de concreto pre-moldadas com aplicacao de letras e numeros coloridos em baixo relevo. Fornecimento e aplicacao.(desonerado)</t>
  </si>
  <si>
    <t>PJ24130300(/)</t>
  </si>
  <si>
    <t>Alongador com tres alturas conjugado, em tubo de aco carbono, pintura no processo eletrostatico - Academia da Terceira Idade. Fornecimento e instalacao.(desonerado)</t>
  </si>
  <si>
    <t>PJ24130400(/)</t>
  </si>
  <si>
    <t>Esqui triplo conjugado, em tubo de aco arbono, pintura no processo eletrostatico - Academia da Terceira Idade. Fornecimento e instalacao.(desonerado)</t>
  </si>
  <si>
    <t>PJ24130500(/)</t>
  </si>
  <si>
    <t>Multi-exercitador conjugado com seis funcoes distintas, em tubo de aco arbono, pintura no processo eletrostatico - Academia da Terceira Idade. Fornecimento e instalacao.(desonerado)</t>
  </si>
  <si>
    <t>PJ24130900(/)</t>
  </si>
  <si>
    <t>Placa orientativa, em tubo de aco arbono, pintura no processo eletrostatico - Academia da Terceira Idade. Fornecimento e instalacao.(desonerado)</t>
  </si>
  <si>
    <t>PJ24131100(/)</t>
  </si>
  <si>
    <t>Simulador de caminhada, triplo conjugado, em tubo de aco arbono, pintura no processo eletrostatico - Academia da Terceira Idade. Fornecimento e instalacao.(desonerado)</t>
  </si>
  <si>
    <t>ET04050350(B)</t>
  </si>
  <si>
    <t>Materiais para confeccao de concreto estrutural dosado para uma resistencia caracteristica a compressao (fck) minimo de 18MPa, inclusive perdas. Fornecimento.(desonerado)</t>
  </si>
  <si>
    <t>ET04200200(/)</t>
  </si>
  <si>
    <t>Preparo mecanico de concreto, compreendendo a mistura e o amassamento em betoneira, exclusive materiais, considerando producao normal.(desonerado)</t>
  </si>
  <si>
    <t>ET04250403(A)</t>
  </si>
  <si>
    <t>Lancamento de concreto em pecas sem armadura, inclusive a colocacao, o adensamento e o acabamento, exclusive o transporte (TC 05.10.0050), considerando a producao normal.(desonerado)</t>
  </si>
  <si>
    <t>ET04600050(B)</t>
  </si>
  <si>
    <t>Concreto armado, executado com concreto dosado para uma resistencia caracteristica a compressao de 15MPa, incluindo materiais para 1m3 de concreto, preparado segundo o item ET 05.20.0200, e colocacao segundo o item ET 05.25.0706; 12m2 de area moldada de f</t>
  </si>
  <si>
    <t>RV09050600(A)</t>
  </si>
  <si>
    <t>Regularizacao com argamassa de cimento e areia, com 2cm de espessura no traco 1:3.(desonerado)</t>
  </si>
  <si>
    <t>RV14250150(/)</t>
  </si>
  <si>
    <t>Patio de concreto, 8cm de espessura,no traco 1:3:3, em volume, formando quadros de (1,00x1,00)m, com sarrafos de madeira serrada, incorporados, exclusive preparo terreno.(desonerado)</t>
  </si>
  <si>
    <t>RV14700050(A)</t>
  </si>
  <si>
    <t>Piso de borracha, em rolo de 1,40m de largura, superficie Grao de Arroz, espessura de 3,0mm, na cor preta, Mercur ou similar. Fornecimento e colocacao.(desonerado)</t>
  </si>
  <si>
    <t>ES04251600(/)</t>
  </si>
  <si>
    <t>Recuperacao de gradil, modulo de (2,40 x 2,20) m, considerando-se a substituicao de partes das barras redondas de aco de 1 1/4", verticais inferiores, anueto, ponta de lanca e pinha, decapagem e pintura do modulo.(desonerado)</t>
  </si>
  <si>
    <t>ES09100256(/)</t>
  </si>
  <si>
    <t>Porta lisa de fibra de madeira prensada tipo Duradoor ou similar, de (80x210)cm, para acabamento. Fornecimento e instalacao, exclusive fornecimento de ferragens, aduela e alizares.(desonerado)</t>
  </si>
  <si>
    <t>ES39050050(/)</t>
  </si>
  <si>
    <t>Conjunto de ferragens, para portas de madeira, internas, constando de fornecimento sem instalacao (esta incluida no fornecimento e instalacao das esquadrias), de: fechadura referencia 1515 ST-2, acabamento cromado, macanetas referencia 435, entradas refer</t>
  </si>
  <si>
    <t>IT24660300(B)</t>
  </si>
  <si>
    <t>Entrada de servico (PC), padrao LIGHT, para medicao trifasica entre 82,5 e 98,8Kva, quadro para instalacao de medidor tipo M-3, com disjuntor 3x250A, caixa para transformadores de corrente tipo TR-5 e caixa terminal T-5, com base fusivel de 600A, fusiveis</t>
  </si>
  <si>
    <t>IT29500150(/)</t>
  </si>
  <si>
    <t>Lampada LED, bulbo, A60, 20W, 100/240V, base E-27. Fornecimento e colocacao. (Desonerado)</t>
  </si>
  <si>
    <t>CI04050150(A)</t>
  </si>
  <si>
    <t>Madeiramento para cobertura de telhas ceramicas, (francesa, portuguesa, duplana, colonial ou similar), constituido de cumeeira, tercas, caibros, pontaletes e ripas de madeira serrada, pregados sem tesoura, medido pela projecao horizontal.(desonerado)</t>
  </si>
  <si>
    <t>CI04300050(/)</t>
  </si>
  <si>
    <t>Cobertura em telhas coloniais; exclusive cumeeira e madeiramento. Fornecimento e colocacao.(desonerado)</t>
  </si>
  <si>
    <t>CI19050050(A)</t>
  </si>
  <si>
    <t>Retirada e recolocacao de telhas do tipo colonial, inclusive cumeeira e respectiva argamassa, exclusive o fornecimento do material novo. Medida pela area coberta em projecao.(desonerado)</t>
  </si>
  <si>
    <t>PT04150150(/)</t>
  </si>
  <si>
    <t>Pintura com tinta plastica a base de acrilico, semi-brilhante, para interior e exterior, incolor ou colorida, equivalente a Metalatex ou similar, sobre tijolo, concreto liso, cimento amianto, revestimento, madeira e ferro, inclusive lixamento, 1 demao de</t>
  </si>
  <si>
    <t>PT04400350(/)</t>
  </si>
  <si>
    <t>Repintura interna ou externa sobre ferro, inclusive lixamento, limpeza, demao de zarcao secagem rapida, cor laranja e outra de esmalte sintetico Duralack ou similar.(desonerado)</t>
  </si>
  <si>
    <t>PT04450040(/)</t>
  </si>
  <si>
    <t>Marcacao de quadra de esporte com tinta latex a base de resina acrilica e pigmentos minerais, Viwacril Acrilico Piso ou similar, considerando a limpeza da superficie e 2 demaos de acabamento, medida pela area efetiva de pintura.(desonerado)</t>
  </si>
  <si>
    <t>PT04450125(/)</t>
  </si>
  <si>
    <t>Pintura de quadra de esporte em piso cimentado, com tinta epoxi, considerando-se a limpeza da superficie, primer epoxi e 2 demaos de acabamento. (Desonerado)</t>
  </si>
  <si>
    <t>PT04500050(/)</t>
  </si>
  <si>
    <t>Pintura com tinta acrilica tipo rugoso com adicao de quartzo equivalente a Viwacril-Sambodromo ou similar, sobre concreto ou asfalto, constando de 2 demaos.(desonerado)</t>
  </si>
  <si>
    <t>AP04100128(/)</t>
  </si>
  <si>
    <t>Barra de apoio 90o, modelo "L", (60x60)cm, em aco inoxidavel AISI 304, diametro de 1 1/4", inclusive fixacao com parafusos inoxidavel e buchas plasticas. Fornecimento.(desonerado)</t>
  </si>
  <si>
    <t>AP04100131(/)</t>
  </si>
  <si>
    <t>Barra de apoio reta, com 50cm, em aco inoxidavel AISI 304, tubo de 1 1/4", inclusive fixacao com parafuso inoxidavel e buchas plasticas. Fornecimento.(desonerado)</t>
  </si>
  <si>
    <t>AP04150200(/)</t>
  </si>
  <si>
    <t>Caixa de descarga, plastica, externa. Fornecimento.(desonerado)</t>
  </si>
  <si>
    <t>AP04200200(/)</t>
  </si>
  <si>
    <t>Registro de pressao, em bronze, bruto, com diametro de 1/2". Fornecimento.(desonerado)</t>
  </si>
  <si>
    <t>AP04200650(/)</t>
  </si>
  <si>
    <t>Torneira para lavatorio, Aquarius 1193-A, de 1/2", da Fabrimar ou similar. Fornecimento. (desonerado)</t>
  </si>
  <si>
    <t>AP09150050(/)</t>
  </si>
  <si>
    <t>Chuveiro eletrico, automatico, 110/220V, Lorenzetti ou similar. Fornecimento.(desonerado)</t>
  </si>
  <si>
    <t>EQ04050062(C)</t>
  </si>
  <si>
    <t>Caminhao basculante, capacidade de 5m3, com motorista, material de operacao, material de manutencao e licenciamento, com as seguintes especificacoes minimas: motor diesel de 208CV. Custo mensal.(desonerado)</t>
  </si>
  <si>
    <t>un.mes</t>
  </si>
  <si>
    <t>EQ04050312(B)</t>
  </si>
  <si>
    <t>Caminhao Carroceria fixa, capacidade de 3,5t, com motorista, material de operacao, material de manutencao e licenciamento, com as seguintes especificacoes minimas: motor diesel de 85CV. Custo mensal.(desonerado)</t>
  </si>
  <si>
    <t>EQ14050500(A)</t>
  </si>
  <si>
    <t>Retro-Escavadeira/carregadeira, com operador, material de operacao e material de manutencao, com as seguintes especificacoes minimas: motor de 70HP, carregadeira com sistema de travamento de seguranca, capacidade coroada de 0,76m3, forca de desagregacao d</t>
  </si>
  <si>
    <t>EQ14050506(/)</t>
  </si>
  <si>
    <t>Retro-Escavadeira/carregadeira, com operador, com as seguintes especificacoes minimas: motor de 70HP, carregadeira com sistema de travamento de seguranca, capacidade coroada de 0,76m3, forca de desagregacao de 3600Kgf, capacidade de carga de 2400Kg na ele</t>
  </si>
  <si>
    <t>EQ44050059(/)</t>
  </si>
  <si>
    <t>Mangueira para compressor de ar, duas lonas, diametro de 3/4". Custo horario corrido por decametro.(desonerado)</t>
  </si>
  <si>
    <t>EQ44050150(B)</t>
  </si>
  <si>
    <t>Compressor de ar, portatil e rebocavel, sem operador, com material de operacao e material de manutencao, com as seguintes especificacoes minimas: motor diesel de 77CV, pressao de trabalho de 102PSI, descarga livre de 250PCM. Custo horario produtivo.(deso</t>
  </si>
  <si>
    <t>EQ44050159(/)</t>
  </si>
  <si>
    <t>Compressor de ar, portatil e rebocavel, sem operador, com as seguintes especificacoes minimas: motor diesel de 77CV, pressao de trabalho de 102PSI, descarga livre de 250PCM. Custo horario improdutivo (motor desligado).(desonerado)</t>
  </si>
  <si>
    <t>EQ44050600(A)</t>
  </si>
  <si>
    <t>Rompedor Pneumatico, peso de 32,6Kg, com material de manutencao, exclusive o operador, ponteiro e mangueira, com as seguintes especificacoes minimas: consumo de ar de 38,8l/s, frequencia de impactos 1110 impactos/min. Custo horario produtivo.(desonerado)</t>
  </si>
  <si>
    <t>EQ44050606(/)</t>
  </si>
  <si>
    <t>Rompedor Pneumatico, peso de 32,6Kg, exclusive o operador, ponteiro e mangueira, com as seguintes especificacoes minimas: consumo de ar de 38,8l/s, frequencia de impactos 1110 impactos/min. Custo horario improdutivo (motor desligado).(desonerado)</t>
  </si>
  <si>
    <t>ST74050075(/)</t>
  </si>
  <si>
    <t>Sinalizacao horizontal com termoplastico alto relevo, para pintura de eixo, bordos e faixas, no sistema tacos, com 4cm de largura e na espessura de 7,0mm, cadencia de 17 a 20cm conforme NBR 16184 e NBR 13159 da ABNT. Fornecimento e aplicacao. (Desonerado)</t>
  </si>
  <si>
    <t>ST74150050(/)</t>
  </si>
  <si>
    <t>Simbolos em laminado elastoplastico, com 1,5mm de espessura e com medidas diversas, em cores, com micro-esferas de vidro. Em projetos que utilizem entre 150 e 500m2 do material. Fornecimento e aplicacao.(desonerado)</t>
  </si>
  <si>
    <t>AD14150700(A)</t>
  </si>
  <si>
    <t>Carreta para transporte pesado, com capacidade de carga util de 30t, com motorista operador, material de operacao e material de manutencao, com as seguintes especificacoes minimas: motor diesel de 330CV, chassis extensivel ate 21m e semi-reboque de 3 eixo</t>
  </si>
  <si>
    <t>AD14150706(/)</t>
  </si>
  <si>
    <t>Carreta para transporte pesado, com capacidade de carga util de 30t, com motorista, com as seguintes especificacoes minimas: motor diesel de 330CV, chassis extensivel ate 21m e semi-reboque de 3 eixos. Custo horario improdutivo (motor desligado).(desoner</t>
  </si>
  <si>
    <t>AD14150750(B)</t>
  </si>
  <si>
    <t>Veiculo de servico, motor 1.0, com ar condicionado, direcao hidraulica, radio, inclusive combustivel, seguro, lubrificacao, manutencao, licenciamento, quilometragem livre, sem motorista.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</si>
  <si>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</si>
  <si>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</si>
  <si>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AD19150050(/)</t>
  </si>
  <si>
    <t>Container escritorio, modelo padrao, medindo: (6x2,4x2,55)m, em estrutura de aco, composto por piso de madeira corrida, paredes forradas com compensado naval, teto com isolamento termico, com 1 porta de (0,80x2,10)m, 2 basculantes de (1,20x1,20)m, WC com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</si>
  <si>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</si>
  <si>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</si>
  <si>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</si>
  <si>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</si>
  <si>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</si>
  <si>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</si>
  <si>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AD19250300(A)</t>
  </si>
  <si>
    <t>Placa de identificacao de obra publica, inclusive pintura, estrutura, suporte de madeira em pecas de madeira serrada de (7,5 x 7,5)cm e transporte. Fornecimento e colocacao.(desonerado)</t>
  </si>
  <si>
    <t>AD24050200(/)</t>
  </si>
  <si>
    <t>Aluguel de cavalete plastico universal de polietileno de alto impacto, na cor branca, com paineis de fita refletiva na dimensoes (1,15x0,61)m, permitindo adaptacao de ate 2 piscas alertas e placas de sinalizacoes diversas, de acordo com o manual do DNSR e</t>
  </si>
  <si>
    <t>AD24050250(A)</t>
  </si>
  <si>
    <t>Cone canalizador empilhavel T-Top de alta densidade de polietileno inquebravel, com 1,14m de altura e duas faixas refletivas com base de borracha removivel, permitindo colocacao de pisca alerta, de acordo com o manual do DNIT e CET-RIO, excluindo o pisca</t>
  </si>
  <si>
    <t>AD24050450(A)</t>
  </si>
  <si>
    <t>Rolo de tela plastica, nas dimensoes de (50x1,20)m, na cor laranja, sendo utilizada 2 vezes. Fornecimento.(desonerado)</t>
  </si>
  <si>
    <t>AD39050092(/)</t>
  </si>
  <si>
    <t>Auxiliar de topografia - servicos de campo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</si>
  <si>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</si>
  <si>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</si>
  <si>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</si>
  <si>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</si>
  <si>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AD39050170(/)</t>
  </si>
  <si>
    <t>Motorista de veiculo leve de servico (inclusive encargos sociais).(desonerado)</t>
  </si>
  <si>
    <t>AD39050212(/)</t>
  </si>
  <si>
    <t>Topografo A - servicos de campo e escritorio, com responsabilidade de dirigi-los (inclusive encargos sociais).(desonerado)</t>
  </si>
  <si>
    <t>AD39050218(A)</t>
  </si>
  <si>
    <t>Vigia (inclusive encargos sociais).(desonerado)</t>
  </si>
  <si>
    <t>Balanço de Eucalipto com 2 lugares. Fornecimento e colocaçăo. (desonerado)</t>
  </si>
  <si>
    <t>Balanço PCD - Playground adaptado para cadeirante em aço carbono. Fornecimento e instalaçăo. (desonerado)</t>
  </si>
  <si>
    <t>und</t>
  </si>
  <si>
    <t>Barra Paralela – Aparelho fabricado em aço inox. Fornecimento e instalaçăo. (desonerado)</t>
  </si>
  <si>
    <t>Escorrega de Eucalipto. Fornecimento e colocaçăo. (desonerado)</t>
  </si>
  <si>
    <t>Gangorra de Eucalipto. Fornecimento e colocaçăo. (desonerado)</t>
  </si>
  <si>
    <t>Jogo de barras – Aparelho fabricado em aço inox com barra fixa de dois níveis. Fornecimento e instalaçăo. (desonerado)</t>
  </si>
  <si>
    <t>Mesa oficial de Futmesa - Tampo de MDF resistente a água com adesivo personalizado, rede de vidro temperado e base de aço Fornecimento e instalaçăo. (desonerado)</t>
  </si>
  <si>
    <t>Microonibus de Eucalipto. Fornecimento e colocaçăo. (desonerado)</t>
  </si>
  <si>
    <t>Multi exercícios – Aparelho fabricado em aço inox com 6 funçőes. Fornecimento e instalaçăo. (desonerado)</t>
  </si>
  <si>
    <t>Prancha abdominal - Aparelho fabricado em aço inox. Fornecimento e instalaçăo. (desonerado)</t>
  </si>
  <si>
    <t>Puxador costas com peitoral - Fabricado com tubos de aço, manoplas emborrachadas, pintura eletrostática de alta resistęncia, tampőes em aço para proteçăo dos rolamentos, plaqueta em poliester com especificaçăo dos músculos trabalhados. Parafusos, arruelas</t>
  </si>
  <si>
    <t>MEMÓRIA DE CÁLCULO DA DISTÂNCIA MÉDIA DE TRANSPORTE (DMT) DA DISPOSIÇÃO FINAL DE RESÍDUOS</t>
  </si>
  <si>
    <t>De</t>
  </si>
  <si>
    <t>Para</t>
  </si>
  <si>
    <t>Dist (km)</t>
  </si>
  <si>
    <t>15 GC</t>
  </si>
  <si>
    <t>LIEJ - MATERIAIS DE CONSTRUÇÕES LTDA</t>
  </si>
  <si>
    <t>MINERAÇÃO GALACIA EIRELI-ME</t>
  </si>
  <si>
    <t>SOLUÇÃO GERENCIAMENTO DE RESÍDUOS LTDA- EPP</t>
  </si>
  <si>
    <t>LR9 CONSTRUÇÕES EIRELI</t>
  </si>
  <si>
    <t>ARMANDO P MOHAMED MATERIAIS DE CONSTRUÇÃO EIRELI</t>
  </si>
  <si>
    <t>PLANETA FÊNIX GESTÃO DE RESÍDUOS LTDA</t>
  </si>
  <si>
    <t>CARVALHO BATISTA SERVIÇOS LTDA ME</t>
  </si>
  <si>
    <t>MÉDIA</t>
  </si>
  <si>
    <t>16 GC</t>
  </si>
  <si>
    <t>17 GC</t>
  </si>
  <si>
    <t>18 GC</t>
  </si>
  <si>
    <t>DMT adotado</t>
  </si>
  <si>
    <t>REVITALIZAÇÃO PRAÇA DO POMAR - AP5</t>
  </si>
  <si>
    <t>ITENS</t>
  </si>
  <si>
    <t>PERCENTUAL</t>
  </si>
  <si>
    <t>VALOR</t>
  </si>
  <si>
    <t>SERVIÇOS</t>
  </si>
  <si>
    <t xml:space="preserve">MÃO DE OBRA + EQUIP. + SINALIZAÇÃO </t>
  </si>
  <si>
    <t>VALOR TOTAL</t>
  </si>
  <si>
    <t>Foram considerados 4 meses de obra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</si>
</sst>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_);_(* \(#,##0\);_(* &quot;-&quot;??_);_(@_)"/>
    <numFmt numFmtId="167" formatCode="#,##0.00_ ;\-#,##0.00\ "/>
    <numFmt numFmtId="168" formatCode="_(&quot;R$ &quot;* #,##0.00_);_(&quot;R$ &quot;* \(#,##0.00\);_(&quot;R$ &quot;* &quot;-&quot;??.00_);_(@_)"/>
    <numFmt numFmtId="169" formatCode="_-* #,##0.00_-;\-* #,##0.00_-;_-* &quot;-&quot;??_-;_-@"/>
    <numFmt numFmtId="170" formatCode="_(* #,##0.00000_);_(* \(#,##0.00000\);_(* &quot;-&quot;??.00000_);_(@_)"/>
    <numFmt numFmtId="171" formatCode="0.0000_);\-0.0000"/>
    <numFmt numFmtId="172" formatCode="#,##0.00_);\-#,##0.00"/>
    <numFmt numFmtId="173" formatCode="[$R$ -416]#,##0.00"/>
    <numFmt numFmtId="174" formatCode="_([$R$ -416]* #,##0.00_);_([$R$ -416]* \(#,##0.00\);_([$R$ -416]* &quot;-&quot;??_);_(@_)"/>
    <numFmt numFmtId="175" formatCode="_-&quot;R$&quot;\ * #,##0.00_-;\-&quot;R$&quot;\ * #,##0.00_-;_-&quot;R$&quot;\ * &quot;-&quot;??_-;_-@"/>
  </numFmts>
  <fonts count="25">
    <font>
      <sz val="10.0"/>
      <color rgb="FF000000"/>
      <name val="Arial"/>
      <scheme val="minor"/>
    </font>
    <font>
      <sz val="10.0"/>
      <color theme="1"/>
      <name val="Arial"/>
    </font>
    <font/>
    <font>
      <b/>
      <sz val="10.0"/>
      <color theme="1"/>
      <name val="Arial"/>
    </font>
    <font>
      <b/>
      <sz val="10.0"/>
      <color rgb="FFFF0000"/>
      <name val="Arial"/>
    </font>
    <font>
      <sz val="10.0"/>
      <color rgb="FF000000"/>
      <name val="Arial"/>
    </font>
    <font>
      <b/>
      <u/>
      <sz val="13.0"/>
      <color theme="1"/>
      <name val="Arial"/>
    </font>
    <font>
      <sz val="10.0"/>
      <color rgb="FFFF0000"/>
      <name val="Arial"/>
    </font>
    <font>
      <sz val="11.0"/>
      <color theme="1"/>
      <name val="Arial"/>
    </font>
    <font>
      <b/>
      <sz val="13.0"/>
      <color theme="1"/>
      <name val="Arial"/>
    </font>
    <font>
      <color theme="1"/>
      <name val="Arial"/>
      <scheme val="minor"/>
    </font>
    <font>
      <color theme="1"/>
      <name val="Arial"/>
    </font>
    <font>
      <sz val="8.0"/>
      <color theme="1"/>
      <name val="Arial"/>
    </font>
    <font>
      <sz val="10.0"/>
      <color rgb="FF0000FF"/>
      <name val="Arial"/>
    </font>
    <font>
      <color rgb="FF000000"/>
      <name val="Arial"/>
    </font>
    <font>
      <color rgb="FF0000FF"/>
      <name val="Arial"/>
    </font>
    <font>
      <u/>
      <color rgb="FF0000FF"/>
      <name val="Arial"/>
    </font>
    <font>
      <sz val="8.0"/>
      <color rgb="FF000000"/>
      <name val="Arial"/>
    </font>
    <font>
      <sz val="10.0"/>
      <color rgb="FF000000"/>
      <name val="Open Sans"/>
    </font>
    <font>
      <u/>
      <sz val="8.0"/>
      <color rgb="FF000000"/>
      <name val="Arial"/>
    </font>
    <font>
      <color rgb="FF000000"/>
      <name val="&quot;MS Sans Serif&quot;"/>
    </font>
    <font>
      <b/>
      <u/>
      <sz val="12.0"/>
      <color rgb="FF000000"/>
      <name val="Arial"/>
    </font>
    <font>
      <b/>
      <sz val="10.0"/>
      <color rgb="FF000000"/>
      <name val="Arial"/>
    </font>
    <font>
      <b/>
      <color theme="1"/>
      <name val="Arial"/>
    </font>
    <font>
      <color rgb="FFFF0000"/>
      <name val="Arial"/>
      <scheme val="minor"/>
    </font>
  </fonts>
  <fills count="11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99FF"/>
        <bgColor rgb="FFCC99FF"/>
      </patternFill>
    </fill>
    <fill>
      <patternFill patternType="solid">
        <fgColor rgb="FFCCFFCC"/>
        <bgColor rgb="FFCCFFCC"/>
      </patternFill>
    </fill>
    <fill>
      <patternFill patternType="solid">
        <fgColor rgb="FF808080"/>
        <bgColor rgb="FF80808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6DDE8"/>
        <bgColor rgb="FFB6DDE8"/>
      </patternFill>
    </fill>
  </fills>
  <borders count="54">
    <border/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bottom style="thick">
        <color rgb="FF000000"/>
      </bottom>
    </border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right style="medium">
        <color rgb="FF000000"/>
      </right>
      <top style="medium">
        <color rgb="FF000000"/>
      </top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8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4" fillId="0" fontId="2" numFmtId="0" xfId="0" applyBorder="1" applyFont="1"/>
    <xf borderId="0" fillId="0" fontId="1" numFmtId="164" xfId="0" applyFont="1" applyNumberFormat="1"/>
    <xf borderId="0" fillId="0" fontId="1" numFmtId="9" xfId="0" applyFont="1" applyNumberFormat="1"/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5" fillId="0" fontId="1" numFmtId="0" xfId="0" applyBorder="1" applyFont="1"/>
    <xf borderId="6" fillId="0" fontId="1" numFmtId="0" xfId="0" applyBorder="1" applyFont="1"/>
    <xf borderId="7" fillId="0" fontId="1" numFmtId="164" xfId="0" applyBorder="1" applyFont="1" applyNumberFormat="1"/>
    <xf borderId="5" fillId="0" fontId="1" numFmtId="164" xfId="0" applyBorder="1" applyFont="1" applyNumberFormat="1"/>
    <xf borderId="6" fillId="0" fontId="1" numFmtId="164" xfId="0" applyBorder="1" applyFont="1" applyNumberFormat="1"/>
    <xf borderId="8" fillId="0" fontId="1" numFmtId="164" xfId="0" applyBorder="1" applyFont="1" applyNumberFormat="1"/>
    <xf borderId="9" fillId="0" fontId="1" numFmtId="164" xfId="0" applyBorder="1" applyFont="1" applyNumberFormat="1"/>
    <xf borderId="10" fillId="0" fontId="1" numFmtId="164" xfId="0" applyBorder="1" applyFont="1" applyNumberFormat="1"/>
    <xf borderId="11" fillId="0" fontId="1" numFmtId="164" xfId="0" applyBorder="1" applyFont="1" applyNumberFormat="1"/>
    <xf borderId="0" fillId="0" fontId="1" numFmtId="0" xfId="0" applyFont="1"/>
    <xf borderId="0" fillId="0" fontId="3" numFmtId="164" xfId="0" applyFont="1" applyNumberFormat="1"/>
    <xf borderId="0" fillId="0" fontId="1" numFmtId="0" xfId="0" applyAlignment="1" applyFont="1">
      <alignment horizontal="center"/>
    </xf>
    <xf borderId="12" fillId="2" fontId="1" numFmtId="0" xfId="0" applyBorder="1" applyFill="1" applyFont="1"/>
    <xf borderId="12" fillId="3" fontId="1" numFmtId="0" xfId="0" applyBorder="1" applyFill="1" applyFont="1"/>
    <xf borderId="12" fillId="4" fontId="1" numFmtId="0" xfId="0" applyBorder="1" applyFill="1" applyFont="1"/>
    <xf borderId="13" fillId="5" fontId="1" numFmtId="0" xfId="0" applyAlignment="1" applyBorder="1" applyFill="1" applyFont="1">
      <alignment horizontal="center" vertical="center"/>
    </xf>
    <xf borderId="13" fillId="5" fontId="1" numFmtId="0" xfId="0" applyAlignment="1" applyBorder="1" applyFont="1">
      <alignment vertical="center"/>
    </xf>
    <xf borderId="12" fillId="5" fontId="1" numFmtId="0" xfId="0" applyAlignment="1" applyBorder="1" applyFont="1">
      <alignment vertical="center"/>
    </xf>
    <xf borderId="13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3" fillId="0" fontId="1" numFmtId="164" xfId="0" applyAlignment="1" applyBorder="1" applyFont="1" applyNumberFormat="1">
      <alignment vertical="center"/>
    </xf>
    <xf borderId="13" fillId="5" fontId="1" numFmtId="164" xfId="0" applyAlignment="1" applyBorder="1" applyFont="1" applyNumberFormat="1">
      <alignment vertical="center"/>
    </xf>
    <xf borderId="14" fillId="6" fontId="4" numFmtId="0" xfId="0" applyAlignment="1" applyBorder="1" applyFill="1" applyFont="1">
      <alignment horizontal="center"/>
    </xf>
    <xf borderId="14" fillId="6" fontId="4" numFmtId="164" xfId="0" applyAlignment="1" applyBorder="1" applyFont="1" applyNumberFormat="1">
      <alignment horizontal="center"/>
    </xf>
    <xf borderId="14" fillId="6" fontId="4" numFmtId="164" xfId="0" applyBorder="1" applyFont="1" applyNumberFormat="1"/>
    <xf borderId="0" fillId="0" fontId="3" numFmtId="0" xfId="0" applyAlignment="1" applyFont="1">
      <alignment horizontal="center"/>
    </xf>
    <xf borderId="0" fillId="0" fontId="3" numFmtId="0" xfId="0" applyFont="1"/>
    <xf borderId="14" fillId="0" fontId="1" numFmtId="0" xfId="0" applyAlignment="1" applyBorder="1" applyFont="1">
      <alignment horizontal="center"/>
    </xf>
    <xf borderId="14" fillId="0" fontId="1" numFmtId="0" xfId="0" applyBorder="1" applyFont="1"/>
    <xf borderId="14" fillId="0" fontId="1" numFmtId="164" xfId="0" applyBorder="1" applyFont="1" applyNumberFormat="1"/>
    <xf borderId="14" fillId="0" fontId="1" numFmtId="0" xfId="0" applyAlignment="1" applyBorder="1" applyFont="1">
      <alignment horizontal="left"/>
    </xf>
    <xf borderId="0" fillId="0" fontId="1" numFmtId="10" xfId="0" applyFont="1" applyNumberFormat="1"/>
    <xf borderId="0" fillId="7" fontId="5" numFmtId="0" xfId="0" applyFill="1" applyFont="1"/>
    <xf borderId="0" fillId="0" fontId="6" numFmtId="4" xfId="0" applyAlignment="1" applyFont="1" applyNumberFormat="1">
      <alignment horizontal="center" readingOrder="0" shrinkToFit="0" wrapText="1"/>
    </xf>
    <xf borderId="0" fillId="0" fontId="7" numFmtId="0" xfId="0" applyFont="1"/>
    <xf borderId="0" fillId="0" fontId="8" numFmtId="4" xfId="0" applyAlignment="1" applyFont="1" applyNumberFormat="1">
      <alignment horizontal="left" shrinkToFit="0" wrapText="1"/>
    </xf>
    <xf borderId="0" fillId="0" fontId="8" numFmtId="14" xfId="0" applyAlignment="1" applyFont="1" applyNumberFormat="1">
      <alignment horizontal="left" shrinkToFit="0" wrapText="1"/>
    </xf>
    <xf borderId="0" fillId="0" fontId="9" numFmtId="4" xfId="0" applyAlignment="1" applyFont="1" applyNumberFormat="1">
      <alignment horizontal="left" shrinkToFit="0" wrapText="1"/>
    </xf>
    <xf borderId="14" fillId="0" fontId="3" numFmtId="0" xfId="0" applyAlignment="1" applyBorder="1" applyFont="1">
      <alignment horizontal="center"/>
    </xf>
    <xf borderId="14" fillId="0" fontId="3" numFmtId="0" xfId="0" applyAlignment="1" applyBorder="1" applyFont="1">
      <alignment horizontal="center" shrinkToFit="0" wrapText="1"/>
    </xf>
    <xf borderId="15" fillId="2" fontId="3" numFmtId="0" xfId="0" applyAlignment="1" applyBorder="1" applyFont="1">
      <alignment vertical="center"/>
    </xf>
    <xf borderId="16" fillId="2" fontId="3" numFmtId="0" xfId="0" applyAlignment="1" applyBorder="1" applyFont="1">
      <alignment vertical="center"/>
    </xf>
    <xf borderId="14" fillId="2" fontId="3" numFmtId="10" xfId="0" applyAlignment="1" applyBorder="1" applyFont="1" applyNumberFormat="1">
      <alignment horizontal="center" vertical="center"/>
    </xf>
    <xf borderId="17" fillId="2" fontId="3" numFmtId="0" xfId="0" applyAlignment="1" applyBorder="1" applyFont="1">
      <alignment horizontal="right"/>
    </xf>
    <xf borderId="14" fillId="2" fontId="3" numFmtId="165" xfId="0" applyBorder="1" applyFont="1" applyNumberFormat="1"/>
    <xf borderId="0" fillId="0" fontId="5" numFmtId="0" xfId="0" applyFont="1"/>
    <xf borderId="0" fillId="0" fontId="5" numFmtId="10" xfId="0" applyFont="1" applyNumberFormat="1"/>
    <xf borderId="0" fillId="7" fontId="5" numFmtId="0" xfId="0" applyAlignment="1" applyFont="1">
      <alignment readingOrder="0"/>
    </xf>
    <xf borderId="18" fillId="2" fontId="3" numFmtId="0" xfId="0" applyAlignment="1" applyBorder="1" applyFont="1">
      <alignment vertical="center"/>
    </xf>
    <xf borderId="19" fillId="2" fontId="3" numFmtId="0" xfId="0" applyAlignment="1" applyBorder="1" applyFont="1">
      <alignment vertical="center"/>
    </xf>
    <xf borderId="20" fillId="2" fontId="3" numFmtId="0" xfId="0" applyAlignment="1" applyBorder="1" applyFont="1">
      <alignment vertical="center"/>
    </xf>
    <xf borderId="0" fillId="0" fontId="10" numFmtId="0" xfId="0" applyFont="1"/>
    <xf borderId="21" fillId="0" fontId="1" numFmtId="0" xfId="0" applyAlignment="1" applyBorder="1" applyFont="1">
      <alignment horizontal="left" vertical="center"/>
    </xf>
    <xf borderId="22" fillId="0" fontId="1" numFmtId="0" xfId="0" applyAlignment="1" applyBorder="1" applyFont="1">
      <alignment horizontal="left" shrinkToFit="0" vertical="center" wrapText="1"/>
    </xf>
    <xf borderId="22" fillId="0" fontId="1" numFmtId="166" xfId="0" applyAlignment="1" applyBorder="1" applyFont="1" applyNumberFormat="1">
      <alignment horizontal="left" vertical="center"/>
    </xf>
    <xf borderId="22" fillId="0" fontId="11" numFmtId="167" xfId="0" applyAlignment="1" applyBorder="1" applyFont="1" applyNumberFormat="1">
      <alignment horizontal="left" shrinkToFit="0" vertical="bottom" wrapText="1"/>
    </xf>
    <xf borderId="22" fillId="0" fontId="11" numFmtId="165" xfId="0" applyAlignment="1" applyBorder="1" applyFont="1" applyNumberFormat="1">
      <alignment horizontal="left" shrinkToFit="0" vertical="bottom" wrapText="1"/>
    </xf>
    <xf borderId="23" fillId="0" fontId="1" numFmtId="165" xfId="0" applyAlignment="1" applyBorder="1" applyFont="1" applyNumberFormat="1">
      <alignment horizontal="left" vertical="center"/>
    </xf>
    <xf borderId="0" fillId="0" fontId="12" numFmtId="0" xfId="0" applyAlignment="1" applyFont="1">
      <alignment readingOrder="0"/>
    </xf>
    <xf borderId="24" fillId="0" fontId="1" numFmtId="0" xfId="0" applyAlignment="1" applyBorder="1" applyFont="1">
      <alignment horizontal="left" vertical="center"/>
    </xf>
    <xf borderId="0" fillId="0" fontId="13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left" shrinkToFit="0" vertical="center" wrapText="1"/>
    </xf>
    <xf borderId="0" fillId="0" fontId="1" numFmtId="165" xfId="0" applyAlignment="1" applyFont="1" applyNumberFormat="1">
      <alignment horizontal="left" shrinkToFit="0" vertical="center" wrapText="1"/>
    </xf>
    <xf borderId="25" fillId="0" fontId="1" numFmtId="165" xfId="0" applyAlignment="1" applyBorder="1" applyFont="1" applyNumberFormat="1">
      <alignment horizontal="left" vertical="center"/>
    </xf>
    <xf borderId="0" fillId="0" fontId="12" numFmtId="0" xfId="0" applyFont="1"/>
    <xf borderId="0" fillId="0" fontId="1" numFmtId="166" xfId="0" applyFont="1" applyNumberFormat="1"/>
    <xf borderId="26" fillId="0" fontId="1" numFmtId="0" xfId="0" applyAlignment="1" applyBorder="1" applyFont="1">
      <alignment horizontal="left" vertical="center"/>
    </xf>
    <xf borderId="27" fillId="0" fontId="13" numFmtId="0" xfId="0" applyAlignment="1" applyBorder="1" applyFont="1">
      <alignment horizontal="left" readingOrder="0" shrinkToFit="0" vertical="center" wrapText="1"/>
    </xf>
    <xf borderId="27" fillId="0" fontId="1" numFmtId="0" xfId="0" applyAlignment="1" applyBorder="1" applyFont="1">
      <alignment horizontal="left" vertical="center"/>
    </xf>
    <xf borderId="27" fillId="0" fontId="1" numFmtId="0" xfId="0" applyAlignment="1" applyBorder="1" applyFont="1">
      <alignment horizontal="left" shrinkToFit="0" vertical="center" wrapText="1"/>
    </xf>
    <xf borderId="27" fillId="0" fontId="1" numFmtId="165" xfId="0" applyAlignment="1" applyBorder="1" applyFont="1" applyNumberFormat="1">
      <alignment horizontal="left" shrinkToFit="0" vertical="center" wrapText="1"/>
    </xf>
    <xf borderId="28" fillId="0" fontId="1" numFmtId="165" xfId="0" applyAlignment="1" applyBorder="1" applyFont="1" applyNumberFormat="1">
      <alignment horizontal="left" vertical="center"/>
    </xf>
    <xf borderId="21" fillId="0" fontId="14" numFmtId="0" xfId="0" applyAlignment="1" applyBorder="1" applyFont="1">
      <alignment readingOrder="0" shrinkToFit="0" wrapText="0"/>
    </xf>
    <xf borderId="22" fillId="0" fontId="14" numFmtId="0" xfId="0" applyAlignment="1" applyBorder="1" applyFont="1">
      <alignment horizontal="left" readingOrder="0"/>
    </xf>
    <xf borderId="22" fillId="0" fontId="14" numFmtId="0" xfId="0" applyAlignment="1" applyBorder="1" applyFont="1">
      <alignment readingOrder="0" shrinkToFit="0" wrapText="0"/>
    </xf>
    <xf borderId="22" fillId="0" fontId="14" numFmtId="167" xfId="0" applyAlignment="1" applyBorder="1" applyFont="1" applyNumberFormat="1">
      <alignment horizontal="center" readingOrder="0" vertical="bottom"/>
    </xf>
    <xf borderId="0" fillId="0" fontId="10" numFmtId="0" xfId="0" applyAlignment="1" applyFont="1">
      <alignment readingOrder="0"/>
    </xf>
    <xf borderId="0" fillId="0" fontId="14" numFmtId="0" xfId="0" applyAlignment="1" applyFont="1">
      <alignment shrinkToFit="0" vertical="bottom" wrapText="0"/>
    </xf>
    <xf borderId="24" fillId="0" fontId="14" numFmtId="0" xfId="0" applyAlignment="1" applyBorder="1" applyFont="1">
      <alignment shrinkToFit="0" wrapText="0"/>
    </xf>
    <xf borderId="0" fillId="0" fontId="14" numFmtId="0" xfId="0" applyAlignment="1" applyFont="1">
      <alignment shrinkToFit="0" wrapText="0"/>
    </xf>
    <xf borderId="0" fillId="0" fontId="14" numFmtId="167" xfId="0" applyAlignment="1" applyFont="1" applyNumberFormat="1">
      <alignment horizontal="center"/>
    </xf>
    <xf borderId="0" fillId="0" fontId="14" numFmtId="165" xfId="0" applyAlignment="1" applyFont="1" applyNumberFormat="1">
      <alignment horizontal="center"/>
    </xf>
    <xf borderId="25" fillId="0" fontId="14" numFmtId="165" xfId="0" applyAlignment="1" applyBorder="1" applyFont="1" applyNumberFormat="1">
      <alignment shrinkToFit="0" wrapText="0"/>
    </xf>
    <xf borderId="26" fillId="0" fontId="14" numFmtId="0" xfId="0" applyAlignment="1" applyBorder="1" applyFont="1">
      <alignment shrinkToFit="0" wrapText="0"/>
    </xf>
    <xf borderId="27" fillId="0" fontId="14" numFmtId="0" xfId="0" applyAlignment="1" applyBorder="1" applyFont="1">
      <alignment shrinkToFit="0" wrapText="0"/>
    </xf>
    <xf borderId="27" fillId="0" fontId="14" numFmtId="167" xfId="0" applyAlignment="1" applyBorder="1" applyFont="1" applyNumberFormat="1">
      <alignment horizontal="center"/>
    </xf>
    <xf borderId="27" fillId="0" fontId="14" numFmtId="165" xfId="0" applyAlignment="1" applyBorder="1" applyFont="1" applyNumberFormat="1">
      <alignment horizontal="center"/>
    </xf>
    <xf borderId="28" fillId="0" fontId="14" numFmtId="165" xfId="0" applyAlignment="1" applyBorder="1" applyFont="1" applyNumberFormat="1">
      <alignment shrinkToFit="0" wrapText="0"/>
    </xf>
    <xf borderId="0" fillId="0" fontId="14" numFmtId="4" xfId="0" applyAlignment="1" applyFont="1" applyNumberFormat="1">
      <alignment shrinkToFit="0" vertical="bottom" wrapText="0"/>
    </xf>
    <xf borderId="24" fillId="0" fontId="14" numFmtId="0" xfId="0" applyAlignment="1" applyBorder="1" applyFont="1">
      <alignment readingOrder="0" shrinkToFit="0" wrapText="0"/>
    </xf>
    <xf borderId="0" fillId="0" fontId="14" numFmtId="0" xfId="0" applyAlignment="1" applyFont="1">
      <alignment horizontal="left" readingOrder="0"/>
    </xf>
    <xf borderId="0" fillId="0" fontId="14" numFmtId="0" xfId="0" applyAlignment="1" applyFont="1">
      <alignment readingOrder="0" shrinkToFit="0" wrapText="0"/>
    </xf>
    <xf borderId="0" fillId="0" fontId="14" numFmtId="167" xfId="0" applyAlignment="1" applyFont="1" applyNumberFormat="1">
      <alignment horizontal="center" readingOrder="0" vertical="bottom"/>
    </xf>
    <xf borderId="22" fillId="0" fontId="14" numFmtId="166" xfId="0" applyAlignment="1" applyBorder="1" applyFont="1" applyNumberFormat="1">
      <alignment horizontal="right" readingOrder="0" shrinkToFit="0" wrapText="0"/>
    </xf>
    <xf borderId="0" fillId="0" fontId="15" numFmtId="0" xfId="0" applyAlignment="1" applyFont="1">
      <alignment horizontal="left" readingOrder="0"/>
    </xf>
    <xf borderId="0" fillId="0" fontId="14" numFmtId="165" xfId="0" applyAlignment="1" applyFont="1" applyNumberFormat="1">
      <alignment shrinkToFit="0" vertical="bottom" wrapText="0"/>
    </xf>
    <xf borderId="25" fillId="0" fontId="14" numFmtId="165" xfId="0" applyAlignment="1" applyBorder="1" applyFont="1" applyNumberFormat="1">
      <alignment shrinkToFit="0" vertical="bottom" wrapText="0"/>
    </xf>
    <xf borderId="22" fillId="0" fontId="1" numFmtId="0" xfId="0" applyAlignment="1" applyBorder="1" applyFont="1">
      <alignment horizontal="left" vertical="center"/>
    </xf>
    <xf borderId="0" fillId="0" fontId="12" numFmtId="4" xfId="0" applyFont="1" applyNumberFormat="1"/>
    <xf borderId="0" fillId="0" fontId="13" numFmtId="0" xfId="0" applyAlignment="1" applyFont="1">
      <alignment horizontal="left" vertical="center"/>
    </xf>
    <xf borderId="0" fillId="0" fontId="13" numFmtId="0" xfId="0" applyAlignment="1" applyFont="1">
      <alignment horizontal="left" readingOrder="0" vertical="center"/>
    </xf>
    <xf borderId="27" fillId="0" fontId="1" numFmtId="0" xfId="0" applyAlignment="1" applyBorder="1" applyFont="1">
      <alignment horizontal="left"/>
    </xf>
    <xf borderId="28" fillId="0" fontId="1" numFmtId="0" xfId="0" applyAlignment="1" applyBorder="1" applyFont="1">
      <alignment horizontal="left"/>
    </xf>
    <xf borderId="27" fillId="0" fontId="13" numFmtId="0" xfId="0" applyAlignment="1" applyBorder="1" applyFont="1">
      <alignment horizontal="left" readingOrder="0" vertical="center"/>
    </xf>
    <xf borderId="22" fillId="0" fontId="1" numFmtId="4" xfId="0" applyAlignment="1" applyBorder="1" applyFont="1" applyNumberFormat="1">
      <alignment horizontal="left" vertical="center"/>
    </xf>
    <xf borderId="22" fillId="0" fontId="16" numFmtId="167" xfId="0" applyAlignment="1" applyBorder="1" applyFont="1" applyNumberFormat="1">
      <alignment horizontal="left" shrinkToFit="0" vertical="bottom" wrapText="1"/>
    </xf>
    <xf borderId="0" fillId="3" fontId="12" numFmtId="2" xfId="0" applyFont="1" applyNumberFormat="1"/>
    <xf borderId="0" fillId="0" fontId="12" numFmtId="166" xfId="0" applyFont="1" applyNumberFormat="1"/>
    <xf borderId="18" fillId="2" fontId="3" numFmtId="0" xfId="0" applyAlignment="1" applyBorder="1" applyFont="1">
      <alignment horizontal="left" readingOrder="0" vertical="center"/>
    </xf>
    <xf borderId="19" fillId="2" fontId="3" numFmtId="0" xfId="0" applyAlignment="1" applyBorder="1" applyFont="1">
      <alignment horizontal="left" vertical="center"/>
    </xf>
    <xf borderId="14" fillId="2" fontId="3" numFmtId="10" xfId="0" applyAlignment="1" applyBorder="1" applyFont="1" applyNumberFormat="1">
      <alignment horizontal="left" vertical="center"/>
    </xf>
    <xf borderId="17" fillId="2" fontId="3" numFmtId="0" xfId="0" applyAlignment="1" applyBorder="1" applyFont="1">
      <alignment horizontal="left"/>
    </xf>
    <xf borderId="14" fillId="2" fontId="3" numFmtId="165" xfId="0" applyAlignment="1" applyBorder="1" applyFont="1" applyNumberFormat="1">
      <alignment horizontal="left"/>
    </xf>
    <xf borderId="29" fillId="2" fontId="3" numFmtId="0" xfId="0" applyAlignment="1" applyBorder="1" applyFont="1">
      <alignment horizontal="left" vertical="center"/>
    </xf>
    <xf borderId="12" fillId="2" fontId="3" numFmtId="0" xfId="0" applyAlignment="1" applyBorder="1" applyFont="1">
      <alignment horizontal="left" vertical="center"/>
    </xf>
    <xf borderId="30" fillId="2" fontId="3" numFmtId="0" xfId="0" applyAlignment="1" applyBorder="1" applyFont="1">
      <alignment horizontal="left" vertical="center"/>
    </xf>
    <xf borderId="21" fillId="0" fontId="1" numFmtId="0" xfId="0" applyAlignment="1" applyBorder="1" applyFont="1">
      <alignment horizontal="left" readingOrder="0" vertical="center"/>
    </xf>
    <xf borderId="22" fillId="0" fontId="1" numFmtId="166" xfId="0" applyAlignment="1" applyBorder="1" applyFont="1" applyNumberFormat="1">
      <alignment horizontal="left" readingOrder="0" vertical="center"/>
    </xf>
    <xf borderId="24" fillId="0" fontId="11" numFmtId="167" xfId="0" applyAlignment="1" applyBorder="1" applyFont="1" applyNumberFormat="1">
      <alignment horizontal="left" readingOrder="0" vertical="bottom"/>
    </xf>
    <xf borderId="0" fillId="0" fontId="1" numFmtId="166" xfId="0" applyAlignment="1" applyFont="1" applyNumberFormat="1">
      <alignment horizontal="left" vertical="center"/>
    </xf>
    <xf borderId="0" fillId="0" fontId="11" numFmtId="167" xfId="0" applyAlignment="1" applyFont="1" applyNumberFormat="1">
      <alignment horizontal="left" shrinkToFit="0" vertical="bottom" wrapText="1"/>
    </xf>
    <xf borderId="0" fillId="0" fontId="11" numFmtId="165" xfId="0" applyAlignment="1" applyFont="1" applyNumberFormat="1">
      <alignment horizontal="left" shrinkToFit="0" vertical="bottom" wrapText="1"/>
    </xf>
    <xf borderId="24" fillId="0" fontId="1" numFmtId="0" xfId="0" applyAlignment="1" applyBorder="1" applyFont="1">
      <alignment horizontal="left" readingOrder="0" vertical="center"/>
    </xf>
    <xf borderId="27" fillId="0" fontId="13" numFmtId="0" xfId="0" applyAlignment="1" applyBorder="1" applyFont="1">
      <alignment horizontal="left" vertical="center"/>
    </xf>
    <xf borderId="18" fillId="2" fontId="3" numFmtId="0" xfId="0" applyAlignment="1" applyBorder="1" applyFont="1">
      <alignment horizontal="left" vertical="center"/>
    </xf>
    <xf borderId="20" fillId="2" fontId="3" numFmtId="0" xfId="0" applyAlignment="1" applyBorder="1" applyFont="1">
      <alignment horizontal="left"/>
    </xf>
    <xf borderId="21" fillId="7" fontId="1" numFmtId="0" xfId="0" applyAlignment="1" applyBorder="1" applyFont="1">
      <alignment horizontal="left" vertical="center"/>
    </xf>
    <xf borderId="24" fillId="7" fontId="1" numFmtId="0" xfId="0" applyAlignment="1" applyBorder="1" applyFont="1">
      <alignment horizontal="left" vertical="center"/>
    </xf>
    <xf borderId="26" fillId="7" fontId="1" numFmtId="0" xfId="0" applyAlignment="1" applyBorder="1" applyFont="1">
      <alignment horizontal="left" vertical="center"/>
    </xf>
    <xf borderId="22" fillId="0" fontId="1" numFmtId="0" xfId="0" applyAlignment="1" applyBorder="1" applyFont="1">
      <alignment horizontal="left" readingOrder="0" vertical="center"/>
    </xf>
    <xf borderId="0" fillId="0" fontId="1" numFmtId="2" xfId="0" applyAlignment="1" applyFont="1" applyNumberFormat="1">
      <alignment horizontal="left" vertical="center"/>
    </xf>
    <xf borderId="22" fillId="0" fontId="1" numFmtId="2" xfId="0" applyAlignment="1" applyBorder="1" applyFont="1" applyNumberFormat="1">
      <alignment horizontal="left" vertical="center"/>
    </xf>
    <xf borderId="31" fillId="2" fontId="3" numFmtId="0" xfId="0" applyAlignment="1" applyBorder="1" applyFont="1">
      <alignment horizontal="left" vertical="center"/>
    </xf>
    <xf borderId="32" fillId="2" fontId="3" numFmtId="0" xfId="0" applyAlignment="1" applyBorder="1" applyFont="1">
      <alignment horizontal="left" vertical="center"/>
    </xf>
    <xf borderId="33" fillId="2" fontId="3" numFmtId="0" xfId="0" applyAlignment="1" applyBorder="1" applyFont="1">
      <alignment horizontal="left" vertical="center"/>
    </xf>
    <xf borderId="34" fillId="2" fontId="3" numFmtId="0" xfId="0" applyAlignment="1" applyBorder="1" applyFont="1">
      <alignment horizontal="left" vertical="center"/>
    </xf>
    <xf borderId="35" fillId="2" fontId="3" numFmtId="0" xfId="0" applyAlignment="1" applyBorder="1" applyFont="1">
      <alignment horizontal="left" vertical="center"/>
    </xf>
    <xf borderId="36" fillId="2" fontId="3" numFmtId="0" xfId="0" applyAlignment="1" applyBorder="1" applyFont="1">
      <alignment horizontal="left" vertical="center"/>
    </xf>
    <xf borderId="0" fillId="0" fontId="1" numFmtId="0" xfId="0" applyAlignment="1" applyFont="1">
      <alignment horizontal="left" readingOrder="0" vertical="center"/>
    </xf>
    <xf borderId="0" fillId="0" fontId="5" numFmtId="0" xfId="0" applyAlignment="1" applyFont="1">
      <alignment readingOrder="0"/>
    </xf>
    <xf borderId="26" fillId="0" fontId="1" numFmtId="0" xfId="0" applyAlignment="1" applyBorder="1" applyFont="1">
      <alignment horizontal="left" readingOrder="0" vertical="center"/>
    </xf>
    <xf borderId="0" fillId="0" fontId="1" numFmtId="4" xfId="0" applyAlignment="1" applyFont="1" applyNumberFormat="1">
      <alignment horizontal="left" vertical="center"/>
    </xf>
    <xf borderId="37" fillId="2" fontId="3" numFmtId="0" xfId="0" applyAlignment="1" applyBorder="1" applyFont="1">
      <alignment horizontal="left"/>
    </xf>
    <xf borderId="38" fillId="2" fontId="3" numFmtId="165" xfId="0" applyAlignment="1" applyBorder="1" applyFont="1" applyNumberFormat="1">
      <alignment horizontal="left"/>
    </xf>
    <xf borderId="22" fillId="0" fontId="11" numFmtId="167" xfId="0" applyAlignment="1" applyBorder="1" applyFont="1" applyNumberFormat="1">
      <alignment horizontal="left" readingOrder="0" shrinkToFit="0" vertical="bottom" wrapText="1"/>
    </xf>
    <xf borderId="29" fillId="8" fontId="1" numFmtId="167" xfId="0" applyAlignment="1" applyBorder="1" applyFill="1" applyFont="1" applyNumberFormat="1">
      <alignment horizontal="left" readingOrder="0" vertical="center"/>
    </xf>
    <xf borderId="22" fillId="8" fontId="1" numFmtId="0" xfId="0" applyAlignment="1" applyBorder="1" applyFont="1">
      <alignment horizontal="left" shrinkToFit="0" vertical="center" wrapText="1"/>
    </xf>
    <xf borderId="12" fillId="8" fontId="1" numFmtId="0" xfId="0" applyAlignment="1" applyBorder="1" applyFont="1">
      <alignment horizontal="left" readingOrder="0" vertical="center"/>
    </xf>
    <xf borderId="22" fillId="8" fontId="11" numFmtId="167" xfId="0" applyAlignment="1" applyBorder="1" applyFont="1" applyNumberFormat="1">
      <alignment horizontal="left" shrinkToFit="0" vertical="bottom" wrapText="1"/>
    </xf>
    <xf borderId="18" fillId="8" fontId="1" numFmtId="167" xfId="0" applyAlignment="1" applyBorder="1" applyFont="1" applyNumberFormat="1">
      <alignment horizontal="left" readingOrder="0" vertical="center"/>
    </xf>
    <xf borderId="19" fillId="8" fontId="1" numFmtId="0" xfId="0" applyAlignment="1" applyBorder="1" applyFont="1">
      <alignment horizontal="left" readingOrder="0" vertical="center"/>
    </xf>
    <xf borderId="21" fillId="0" fontId="11" numFmtId="167" xfId="0" applyAlignment="1" applyBorder="1" applyFont="1" applyNumberFormat="1">
      <alignment horizontal="center" readingOrder="0" vertical="bottom"/>
    </xf>
    <xf borderId="22" fillId="0" fontId="1" numFmtId="4" xfId="0" applyAlignment="1" applyBorder="1" applyFont="1" applyNumberFormat="1">
      <alignment horizontal="left" readingOrder="0" vertical="center"/>
    </xf>
    <xf borderId="0" fillId="0" fontId="11" numFmtId="167" xfId="0" applyAlignment="1" applyFont="1" applyNumberFormat="1">
      <alignment horizontal="left" readingOrder="0" vertical="bottom"/>
    </xf>
    <xf borderId="27" fillId="0" fontId="1" numFmtId="0" xfId="0" applyAlignment="1" applyBorder="1" applyFont="1">
      <alignment horizontal="left" readingOrder="0" vertical="center"/>
    </xf>
    <xf borderId="27" fillId="0" fontId="11" numFmtId="167" xfId="0" applyAlignment="1" applyBorder="1" applyFont="1" applyNumberFormat="1">
      <alignment horizontal="left" shrinkToFit="0" vertical="bottom" wrapText="1"/>
    </xf>
    <xf borderId="27" fillId="0" fontId="11" numFmtId="165" xfId="0" applyAlignment="1" applyBorder="1" applyFont="1" applyNumberFormat="1">
      <alignment horizontal="left" shrinkToFit="0" vertical="bottom" wrapText="1"/>
    </xf>
    <xf borderId="39" fillId="2" fontId="3" numFmtId="0" xfId="0" applyAlignment="1" applyBorder="1" applyFont="1">
      <alignment horizontal="left"/>
    </xf>
    <xf borderId="40" fillId="2" fontId="3" numFmtId="0" xfId="0" applyAlignment="1" applyBorder="1" applyFont="1">
      <alignment horizontal="left"/>
    </xf>
    <xf borderId="0" fillId="0" fontId="1" numFmtId="4" xfId="0" applyAlignment="1" applyFont="1" applyNumberFormat="1">
      <alignment horizontal="left" readingOrder="0" vertical="center"/>
    </xf>
    <xf borderId="23" fillId="0" fontId="1" numFmtId="168" xfId="0" applyAlignment="1" applyBorder="1" applyFont="1" applyNumberFormat="1">
      <alignment horizontal="left" vertical="center"/>
    </xf>
    <xf borderId="26" fillId="0" fontId="13" numFmtId="0" xfId="0" applyAlignment="1" applyBorder="1" applyFont="1">
      <alignment horizontal="left" vertical="center"/>
    </xf>
    <xf borderId="0" fillId="0" fontId="11" numFmtId="0" xfId="0" applyAlignment="1" applyFont="1">
      <alignment horizontal="right" readingOrder="0" vertical="bottom"/>
    </xf>
    <xf borderId="24" fillId="0" fontId="13" numFmtId="0" xfId="0" applyAlignment="1" applyBorder="1" applyFont="1">
      <alignment horizontal="left" vertical="center"/>
    </xf>
    <xf borderId="0" fillId="7" fontId="11" numFmtId="0" xfId="0" applyAlignment="1" applyFont="1">
      <alignment vertical="bottom"/>
    </xf>
    <xf borderId="21" fillId="0" fontId="11" numFmtId="0" xfId="0" applyAlignment="1" applyBorder="1" applyFont="1">
      <alignment horizontal="left" vertical="bottom"/>
    </xf>
    <xf borderId="22" fillId="0" fontId="11" numFmtId="0" xfId="0" applyAlignment="1" applyBorder="1" applyFont="1">
      <alignment horizontal="left" shrinkToFit="0" wrapText="1"/>
    </xf>
    <xf borderId="22" fillId="0" fontId="11" numFmtId="4" xfId="0" applyAlignment="1" applyBorder="1" applyFont="1" applyNumberFormat="1">
      <alignment horizontal="left" readingOrder="0" vertical="bottom"/>
    </xf>
    <xf borderId="0" fillId="0" fontId="11" numFmtId="0" xfId="0" applyAlignment="1" applyFont="1">
      <alignment vertical="bottom"/>
    </xf>
    <xf borderId="0" fillId="0" fontId="11" numFmtId="0" xfId="0" applyAlignment="1" applyFont="1">
      <alignment vertical="bottom"/>
    </xf>
    <xf borderId="24" fillId="0" fontId="11" numFmtId="0" xfId="0" applyAlignment="1" applyBorder="1" applyFont="1">
      <alignment horizontal="left" vertical="bottom"/>
    </xf>
    <xf borderId="0" fillId="0" fontId="11" numFmtId="0" xfId="0" applyAlignment="1" applyFont="1">
      <alignment horizontal="left" vertical="bottom"/>
    </xf>
    <xf borderId="0" fillId="0" fontId="11" numFmtId="165" xfId="0" applyAlignment="1" applyFont="1" applyNumberFormat="1">
      <alignment horizontal="left" vertical="bottom"/>
    </xf>
    <xf borderId="25" fillId="0" fontId="11" numFmtId="165" xfId="0" applyAlignment="1" applyBorder="1" applyFont="1" applyNumberFormat="1">
      <alignment horizontal="left" vertical="bottom"/>
    </xf>
    <xf borderId="22" fillId="0" fontId="11" numFmtId="0" xfId="0" applyAlignment="1" applyBorder="1" applyFont="1">
      <alignment horizontal="left" shrinkToFit="0" vertical="bottom" wrapText="1"/>
    </xf>
    <xf borderId="0" fillId="0" fontId="11" numFmtId="0" xfId="0" applyAlignment="1" applyFont="1">
      <alignment horizontal="right" vertical="bottom"/>
    </xf>
    <xf borderId="22" fillId="0" fontId="11" numFmtId="4" xfId="0" applyAlignment="1" applyBorder="1" applyFont="1" applyNumberFormat="1">
      <alignment horizontal="left" vertical="bottom"/>
    </xf>
    <xf borderId="26" fillId="0" fontId="11" numFmtId="0" xfId="0" applyAlignment="1" applyBorder="1" applyFont="1">
      <alignment horizontal="left" vertical="bottom"/>
    </xf>
    <xf borderId="27" fillId="0" fontId="11" numFmtId="0" xfId="0" applyAlignment="1" applyBorder="1" applyFont="1">
      <alignment horizontal="left" vertical="bottom"/>
    </xf>
    <xf borderId="27" fillId="0" fontId="11" numFmtId="165" xfId="0" applyAlignment="1" applyBorder="1" applyFont="1" applyNumberFormat="1">
      <alignment horizontal="left" vertical="bottom"/>
    </xf>
    <xf borderId="28" fillId="0" fontId="11" numFmtId="165" xfId="0" applyAlignment="1" applyBorder="1" applyFont="1" applyNumberFormat="1">
      <alignment horizontal="left" vertical="bottom"/>
    </xf>
    <xf borderId="19" fillId="2" fontId="1" numFmtId="0" xfId="0" applyAlignment="1" applyBorder="1" applyFont="1">
      <alignment horizontal="left" vertical="center"/>
    </xf>
    <xf borderId="32" fillId="2" fontId="1" numFmtId="0" xfId="0" applyAlignment="1" applyBorder="1" applyFont="1">
      <alignment horizontal="left" vertical="center"/>
    </xf>
    <xf borderId="33" fillId="2" fontId="1" numFmtId="0" xfId="0" applyAlignment="1" applyBorder="1" applyFont="1">
      <alignment horizontal="left" vertical="center"/>
    </xf>
    <xf borderId="21" fillId="0" fontId="1" numFmtId="167" xfId="0" applyAlignment="1" applyBorder="1" applyFont="1" applyNumberFormat="1">
      <alignment horizontal="left" vertical="center"/>
    </xf>
    <xf borderId="0" fillId="0" fontId="11" numFmtId="0" xfId="0" applyAlignment="1" applyFont="1">
      <alignment horizontal="right" vertical="bottom"/>
    </xf>
    <xf borderId="26" fillId="0" fontId="11" numFmtId="0" xfId="0" applyAlignment="1" applyBorder="1" applyFont="1">
      <alignment horizontal="left"/>
    </xf>
    <xf borderId="27" fillId="0" fontId="15" numFmtId="0" xfId="0" applyAlignment="1" applyBorder="1" applyFont="1">
      <alignment horizontal="left" readingOrder="0"/>
    </xf>
    <xf borderId="27" fillId="0" fontId="11" numFmtId="0" xfId="0" applyAlignment="1" applyBorder="1" applyFont="1">
      <alignment horizontal="left"/>
    </xf>
    <xf borderId="27" fillId="0" fontId="11" numFmtId="165" xfId="0" applyAlignment="1" applyBorder="1" applyFont="1" applyNumberFormat="1">
      <alignment horizontal="left"/>
    </xf>
    <xf borderId="28" fillId="0" fontId="11" numFmtId="165" xfId="0" applyAlignment="1" applyBorder="1" applyFont="1" applyNumberFormat="1">
      <alignment horizontal="left"/>
    </xf>
    <xf borderId="36" fillId="2" fontId="3" numFmtId="10" xfId="0" applyAlignment="1" applyBorder="1" applyFont="1" applyNumberFormat="1">
      <alignment horizontal="left" vertical="center"/>
    </xf>
    <xf borderId="33" fillId="2" fontId="3" numFmtId="0" xfId="0" applyAlignment="1" applyBorder="1" applyFont="1">
      <alignment horizontal="left"/>
    </xf>
    <xf borderId="36" fillId="2" fontId="3" numFmtId="165" xfId="0" applyAlignment="1" applyBorder="1" applyFont="1" applyNumberFormat="1">
      <alignment horizontal="left"/>
    </xf>
    <xf borderId="38" fillId="0" fontId="3" numFmtId="165" xfId="0" applyAlignment="1" applyBorder="1" applyFont="1" applyNumberFormat="1">
      <alignment horizontal="center" shrinkToFit="0" vertical="center" wrapText="1"/>
    </xf>
    <xf borderId="28" fillId="0" fontId="3" numFmtId="165" xfId="0" applyAlignment="1" applyBorder="1" applyFont="1" applyNumberFormat="1">
      <alignment vertical="center"/>
    </xf>
    <xf borderId="0" fillId="0" fontId="1" numFmtId="165" xfId="0" applyFont="1" applyNumberFormat="1"/>
    <xf borderId="14" fillId="0" fontId="3" numFmtId="165" xfId="0" applyAlignment="1" applyBorder="1" applyFont="1" applyNumberFormat="1">
      <alignment horizontal="center" shrinkToFit="0" vertical="center" wrapText="1"/>
    </xf>
    <xf borderId="0" fillId="0" fontId="1" numFmtId="169" xfId="0" applyFont="1" applyNumberFormat="1"/>
    <xf borderId="41" fillId="0" fontId="3" numFmtId="0" xfId="0" applyAlignment="1" applyBorder="1" applyFont="1">
      <alignment horizontal="center" readingOrder="0"/>
    </xf>
    <xf borderId="42" fillId="0" fontId="2" numFmtId="0" xfId="0" applyBorder="1" applyFont="1"/>
    <xf borderId="39" fillId="0" fontId="2" numFmtId="0" xfId="0" applyBorder="1" applyFont="1"/>
    <xf borderId="14" fillId="0" fontId="3" numFmtId="165" xfId="0" applyBorder="1" applyFont="1" applyNumberFormat="1"/>
    <xf borderId="0" fillId="0" fontId="5" numFmtId="165" xfId="0" applyFont="1" applyNumberFormat="1"/>
    <xf borderId="0" fillId="0" fontId="10" numFmtId="170" xfId="0" applyFont="1" applyNumberFormat="1"/>
    <xf borderId="0" fillId="0" fontId="12" numFmtId="0" xfId="0" applyAlignment="1" applyFont="1">
      <alignment horizontal="center"/>
    </xf>
    <xf borderId="0" fillId="0" fontId="12" numFmtId="0" xfId="0" applyAlignment="1" applyFont="1">
      <alignment horizontal="center" shrinkToFit="0" wrapText="0"/>
    </xf>
    <xf borderId="0" fillId="0" fontId="11" numFmtId="171" xfId="0" applyFont="1" applyNumberFormat="1"/>
    <xf borderId="0" fillId="0" fontId="11" numFmtId="0" xfId="0" applyFont="1"/>
    <xf borderId="0" fillId="0" fontId="11" numFmtId="172" xfId="0" applyFont="1" applyNumberFormat="1"/>
    <xf borderId="0" fillId="0" fontId="11" numFmtId="167" xfId="0" applyAlignment="1" applyFont="1" applyNumberFormat="1">
      <alignment horizontal="center"/>
    </xf>
    <xf borderId="0" fillId="0" fontId="12" numFmtId="171" xfId="0" applyFont="1" applyNumberFormat="1"/>
    <xf borderId="0" fillId="0" fontId="17" numFmtId="0" xfId="0" applyAlignment="1" applyFont="1">
      <alignment horizontal="center"/>
    </xf>
    <xf borderId="0" fillId="0" fontId="18" numFmtId="171" xfId="0" applyFont="1" applyNumberFormat="1"/>
    <xf borderId="0" fillId="0" fontId="17" numFmtId="173" xfId="0" applyAlignment="1" applyFont="1" applyNumberFormat="1">
      <alignment horizontal="right" readingOrder="0"/>
    </xf>
    <xf borderId="0" fillId="0" fontId="17" numFmtId="173" xfId="0" applyAlignment="1" applyFont="1" applyNumberFormat="1">
      <alignment horizontal="right"/>
    </xf>
    <xf borderId="0" fillId="0" fontId="11" numFmtId="167" xfId="0" applyAlignment="1" applyFont="1" applyNumberFormat="1">
      <alignment horizontal="center" vertical="bottom"/>
    </xf>
    <xf borderId="0" fillId="0" fontId="17" numFmtId="0" xfId="0" applyAlignment="1" applyFont="1">
      <alignment horizontal="center" readingOrder="0" shrinkToFit="0" wrapText="0"/>
    </xf>
    <xf borderId="0" fillId="0" fontId="17" numFmtId="0" xfId="0" applyAlignment="1" applyFont="1">
      <alignment readingOrder="0" shrinkToFit="0" wrapText="0"/>
    </xf>
    <xf borderId="0" fillId="0" fontId="17" numFmtId="171" xfId="0" applyAlignment="1" applyFont="1" applyNumberFormat="1">
      <alignment readingOrder="0" shrinkToFit="0" wrapText="0"/>
    </xf>
    <xf borderId="0" fillId="0" fontId="17" numFmtId="4" xfId="0" applyAlignment="1" applyFont="1" applyNumberFormat="1">
      <alignment horizontal="right" readingOrder="0" shrinkToFit="0" wrapText="0"/>
    </xf>
    <xf borderId="0" fillId="0" fontId="17" numFmtId="174" xfId="0" applyAlignment="1" applyFont="1" applyNumberFormat="1">
      <alignment horizontal="right" readingOrder="0" shrinkToFit="0" wrapText="0"/>
    </xf>
    <xf borderId="0" fillId="0" fontId="11" numFmtId="2" xfId="0" applyAlignment="1" applyFont="1" applyNumberFormat="1">
      <alignment horizontal="center"/>
    </xf>
    <xf borderId="0" fillId="0" fontId="17" numFmtId="4" xfId="0" applyAlignment="1" applyFont="1" applyNumberFormat="1">
      <alignment horizontal="center" vertical="center"/>
    </xf>
    <xf borderId="0" fillId="0" fontId="17" numFmtId="173" xfId="0" applyAlignment="1" applyFont="1" applyNumberFormat="1">
      <alignment horizontal="right" readingOrder="0" shrinkToFit="0" wrapText="0"/>
    </xf>
    <xf borderId="0" fillId="0" fontId="17" numFmtId="173" xfId="0" applyAlignment="1" applyFont="1" applyNumberFormat="1">
      <alignment horizontal="right" vertical="center"/>
    </xf>
    <xf borderId="0" fillId="0" fontId="10" numFmtId="173" xfId="0" applyFont="1" applyNumberFormat="1"/>
    <xf borderId="0" fillId="0" fontId="1" numFmtId="171" xfId="0" applyFont="1" applyNumberFormat="1"/>
    <xf borderId="0" fillId="0" fontId="19" numFmtId="171" xfId="0" applyAlignment="1" applyFont="1" applyNumberFormat="1">
      <alignment readingOrder="0" shrinkToFit="0" wrapText="0"/>
    </xf>
    <xf borderId="0" fillId="0" fontId="17" numFmtId="0" xfId="0" applyAlignment="1" applyFont="1">
      <alignment horizontal="right" readingOrder="0" shrinkToFit="0" wrapText="0"/>
    </xf>
    <xf borderId="0" fillId="0" fontId="17" numFmtId="2" xfId="0" applyAlignment="1" applyFont="1" applyNumberFormat="1">
      <alignment horizontal="center" vertical="center"/>
    </xf>
    <xf borderId="0" fillId="0" fontId="20" numFmtId="171" xfId="0" applyAlignment="1" applyFont="1" applyNumberFormat="1">
      <alignment shrinkToFit="0" vertical="bottom" wrapText="0"/>
    </xf>
    <xf borderId="0" fillId="0" fontId="20" numFmtId="0" xfId="0" applyAlignment="1" applyFont="1">
      <alignment shrinkToFit="0" vertical="bottom" wrapText="0"/>
    </xf>
    <xf borderId="0" fillId="0" fontId="20" numFmtId="172" xfId="0" applyAlignment="1" applyFont="1" applyNumberFormat="1">
      <alignment shrinkToFit="0" vertical="bottom" wrapText="0"/>
    </xf>
    <xf borderId="0" fillId="0" fontId="1" numFmtId="167" xfId="0" applyFont="1" applyNumberFormat="1"/>
    <xf borderId="0" fillId="0" fontId="20" numFmtId="0" xfId="0" applyAlignment="1" applyFont="1">
      <alignment shrinkToFit="0" vertical="bottom" wrapText="0"/>
    </xf>
    <xf borderId="0" fillId="0" fontId="21" numFmtId="0" xfId="0" applyFont="1"/>
    <xf borderId="43" fillId="9" fontId="22" numFmtId="0" xfId="0" applyAlignment="1" applyBorder="1" applyFill="1" applyFont="1">
      <alignment horizontal="center"/>
    </xf>
    <xf borderId="44" fillId="9" fontId="22" numFmtId="0" xfId="0" applyAlignment="1" applyBorder="1" applyFont="1">
      <alignment horizontal="center"/>
    </xf>
    <xf borderId="45" fillId="0" fontId="5" numFmtId="0" xfId="0" applyAlignment="1" applyBorder="1" applyFont="1">
      <alignment horizontal="center"/>
    </xf>
    <xf borderId="46" fillId="7" fontId="5" numFmtId="0" xfId="0" applyBorder="1" applyFont="1"/>
    <xf borderId="47" fillId="7" fontId="5" numFmtId="0" xfId="0" applyAlignment="1" applyBorder="1" applyFont="1">
      <alignment horizontal="center"/>
    </xf>
    <xf borderId="45" fillId="0" fontId="5" numFmtId="0" xfId="0" applyBorder="1" applyFont="1"/>
    <xf borderId="46" fillId="7" fontId="5" numFmtId="0" xfId="0" applyAlignment="1" applyBorder="1" applyFont="1">
      <alignment horizontal="center"/>
    </xf>
    <xf borderId="48" fillId="7" fontId="5" numFmtId="0" xfId="0" applyBorder="1" applyFont="1"/>
    <xf borderId="48" fillId="7" fontId="5" numFmtId="0" xfId="0" applyAlignment="1" applyBorder="1" applyFont="1">
      <alignment horizontal="center"/>
    </xf>
    <xf borderId="49" fillId="0" fontId="5" numFmtId="0" xfId="0" applyBorder="1" applyFont="1"/>
    <xf borderId="50" fillId="7" fontId="22" numFmtId="0" xfId="0" applyAlignment="1" applyBorder="1" applyFont="1">
      <alignment horizontal="center"/>
    </xf>
    <xf borderId="50" fillId="7" fontId="22" numFmtId="2" xfId="0" applyAlignment="1" applyBorder="1" applyFont="1" applyNumberFormat="1">
      <alignment horizontal="center"/>
    </xf>
    <xf borderId="51" fillId="7" fontId="5" numFmtId="0" xfId="0" applyAlignment="1" applyBorder="1" applyFont="1">
      <alignment horizontal="center"/>
    </xf>
    <xf borderId="52" fillId="0" fontId="3" numFmtId="0" xfId="0" applyBorder="1" applyFont="1"/>
    <xf borderId="53" fillId="0" fontId="3" numFmtId="2" xfId="0" applyAlignment="1" applyBorder="1" applyFont="1" applyNumberFormat="1">
      <alignment horizontal="center"/>
    </xf>
    <xf borderId="0" fillId="0" fontId="5" numFmtId="0" xfId="0" applyAlignment="1" applyFont="1">
      <alignment horizontal="center"/>
    </xf>
    <xf borderId="0" fillId="0" fontId="22" numFmtId="2" xfId="0" applyAlignment="1" applyFont="1" applyNumberFormat="1">
      <alignment horizontal="center"/>
    </xf>
    <xf borderId="0" fillId="0" fontId="23" numFmtId="4" xfId="0" applyAlignment="1" applyFont="1" applyNumberFormat="1">
      <alignment horizontal="center" readingOrder="0" shrinkToFit="0" vertical="bottom" wrapText="1"/>
    </xf>
    <xf borderId="14" fillId="10" fontId="23" numFmtId="0" xfId="0" applyAlignment="1" applyBorder="1" applyFill="1" applyFont="1">
      <alignment horizontal="center" vertical="bottom"/>
    </xf>
    <xf borderId="14" fillId="10" fontId="23" numFmtId="14" xfId="0" applyAlignment="1" applyBorder="1" applyFont="1" applyNumberFormat="1">
      <alignment horizontal="center" vertical="bottom"/>
    </xf>
    <xf borderId="14" fillId="0" fontId="11" numFmtId="0" xfId="0" applyAlignment="1" applyBorder="1" applyFont="1">
      <alignment horizontal="center" vertical="bottom"/>
    </xf>
    <xf borderId="14" fillId="0" fontId="11" numFmtId="10" xfId="0" applyAlignment="1" applyBorder="1" applyFont="1" applyNumberFormat="1">
      <alignment horizontal="center" vertical="bottom"/>
    </xf>
    <xf borderId="14" fillId="0" fontId="11" numFmtId="175" xfId="0" applyAlignment="1" applyBorder="1" applyFont="1" applyNumberFormat="1">
      <alignment horizontal="center" vertical="bottom"/>
    </xf>
    <xf borderId="0" fillId="0" fontId="10" numFmtId="165" xfId="0" applyFont="1" applyNumberFormat="1"/>
    <xf borderId="0" fillId="0" fontId="11" numFmtId="0" xfId="0" applyAlignment="1" applyFont="1">
      <alignment horizontal="center" vertical="bottom"/>
    </xf>
    <xf borderId="14" fillId="0" fontId="23" numFmtId="0" xfId="0" applyAlignment="1" applyBorder="1" applyFont="1">
      <alignment horizontal="center" vertical="bottom"/>
    </xf>
    <xf borderId="14" fillId="0" fontId="23" numFmtId="175" xfId="0" applyAlignment="1" applyBorder="1" applyFont="1" applyNumberFormat="1">
      <alignment horizontal="center" vertical="bottom"/>
    </xf>
    <xf borderId="0" fillId="0" fontId="24" numFmtId="0" xfId="0" applyAlignment="1" applyFont="1">
      <alignment readingOrder="0"/>
    </xf>
  </cellXfs>
  <cellStyles count="1">
    <cellStyle xfId="0" name="Normal" builtinId="0"/>
  </cellStyles>
  <dxfs count="3">
    <dxf>
      <font/>
      <fill>
        <patternFill patternType="solid">
          <fgColor rgb="FF00FF00"/>
          <bgColor rgb="FF00FF00"/>
        </patternFill>
      </fill>
      <border/>
    </dxf>
    <dxf>
      <font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FFFFFF"/>
      </font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22" Type="http://schemas.openxmlformats.org/officeDocument/2006/relationships/worksheet" Target="worksheets/sheet18.xml"/><Relationship Id="rId10" Type="http://schemas.openxmlformats.org/officeDocument/2006/relationships/worksheet" Target="worksheets/sheet6.xml"/><Relationship Id="rId21" Type="http://schemas.openxmlformats.org/officeDocument/2006/relationships/worksheet" Target="worksheets/sheet17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hyperlink" Target="http://t.km" TargetMode="External"/><Relationship Id="rId2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0"/>
  <cols>
    <col customWidth="1" min="1" max="1" width="15.75"/>
    <col customWidth="1" min="2" max="2" width="16.88"/>
    <col customWidth="1" min="3" max="13" width="15.63"/>
    <col customWidth="1" min="14" max="14" width="11.25"/>
    <col customWidth="1" min="15" max="15" width="12.13"/>
    <col customWidth="1" min="16" max="16" width="13.88"/>
    <col customWidth="1" min="17" max="17" width="8.0"/>
    <col customWidth="1" min="18" max="18" width="12.25"/>
    <col customWidth="1" min="19" max="19" width="9.13"/>
    <col customWidth="1" min="20" max="20" width="8.0"/>
    <col customWidth="1" min="21" max="21" width="11.25"/>
    <col customWidth="1" min="22" max="26" width="8.0"/>
  </cols>
  <sheetData>
    <row r="1" ht="26.25" customHeight="1">
      <c r="A1" s="1"/>
      <c r="B1" s="2"/>
      <c r="C1" s="3" t="s">
        <v>0</v>
      </c>
      <c r="D1" s="3" t="s">
        <v>1</v>
      </c>
      <c r="E1" s="4" t="s">
        <v>2</v>
      </c>
      <c r="F1" s="5"/>
      <c r="G1" s="3" t="s">
        <v>3</v>
      </c>
      <c r="H1" s="4" t="s">
        <v>4</v>
      </c>
      <c r="I1" s="6"/>
      <c r="J1" s="5"/>
      <c r="K1" s="4" t="s">
        <v>5</v>
      </c>
      <c r="L1" s="6"/>
      <c r="M1" s="5"/>
      <c r="R1" s="7"/>
      <c r="S1" s="8"/>
    </row>
    <row r="2" ht="35.25" customHeight="1">
      <c r="A2" s="9"/>
      <c r="B2" s="10"/>
      <c r="C2" s="11" t="s">
        <v>6</v>
      </c>
      <c r="D2" s="12" t="s">
        <v>7</v>
      </c>
      <c r="E2" s="9" t="s">
        <v>8</v>
      </c>
      <c r="F2" s="10" t="s">
        <v>9</v>
      </c>
      <c r="G2" s="11" t="s">
        <v>10</v>
      </c>
      <c r="H2" s="9" t="s">
        <v>11</v>
      </c>
      <c r="I2" s="13" t="s">
        <v>12</v>
      </c>
      <c r="J2" s="10" t="s">
        <v>13</v>
      </c>
      <c r="K2" s="9" t="s">
        <v>14</v>
      </c>
      <c r="L2" s="14" t="s">
        <v>15</v>
      </c>
      <c r="M2" s="10" t="s">
        <v>16</v>
      </c>
      <c r="N2" s="15" t="s">
        <v>17</v>
      </c>
      <c r="O2" s="13" t="s">
        <v>18</v>
      </c>
      <c r="P2" s="13" t="s">
        <v>19</v>
      </c>
      <c r="Q2" s="13"/>
      <c r="R2" s="15"/>
      <c r="S2" s="16"/>
      <c r="T2" s="13"/>
      <c r="U2" s="13"/>
      <c r="V2" s="13"/>
      <c r="W2" s="13"/>
      <c r="X2" s="13"/>
      <c r="Y2" s="13"/>
      <c r="Z2" s="13"/>
    </row>
    <row r="3" ht="12.75" customHeight="1">
      <c r="A3" s="17" t="s">
        <v>20</v>
      </c>
      <c r="B3" s="18" t="s">
        <v>21</v>
      </c>
      <c r="C3" s="19">
        <f>IF(ISERROR(VLOOKUP(A3,Centro!$B$2:$G$68,4,FALSE)),0,VLOOKUP(A3,Centro!$B$2:$G$68,4,FALSE))</f>
        <v>20</v>
      </c>
      <c r="D3" s="19">
        <f>IF(ISERROR(VLOOKUP(A3,'Pavilhão'!$B$2:$G$67,4,FALSE)),0,VLOOKUP(A3,'Pavilhão'!$B$2:$G$67,4,FALSE))</f>
        <v>10</v>
      </c>
      <c r="E3" s="20">
        <f>IF(ISERROR(VLOOKUP(A3,Ipanema!$B$2:$G$69,4,FALSE)),0,VLOOKUP(A3,Ipanema!$B$2:$G$69,4,FALSE))</f>
        <v>10</v>
      </c>
      <c r="F3" s="21">
        <f>IF(ISERROR(VLOOKUP(A3,Leblon!$B$2:$G$68,4,FALSE)),0,VLOOKUP(A3,Leblon!$B$2:$G$68,4,FALSE))</f>
        <v>10</v>
      </c>
      <c r="G3" s="19">
        <f>IF(ISERROR(VLOOKUP(A3,Copacabana!$B$2:$G$68,4,FALSE)),0,VLOOKUP(A3,Copacabana!$B$2:$G$68,4,FALSE))</f>
        <v>20</v>
      </c>
      <c r="H3" s="20">
        <f>IF(ISERROR(VLOOKUP(A3,Botafogo!$B$2:$G$74,4,FALSE)),0,VLOOKUP(A3,Botafogo!$B$2:$G$74,4,FALSE))</f>
        <v>15</v>
      </c>
      <c r="I3" s="7">
        <f>IF(ISERROR(VLOOKUP(A3,Catete!$B$1:$G$67,4,FALSE)),0,VLOOKUP(A3,Catete!$B$1:$G$67,4,FALSE))</f>
        <v>15</v>
      </c>
      <c r="J3" s="21">
        <f>IF(ISERROR(VLOOKUP(A3,Laranjeiras!$B$2:$G$68,4,FALSE)),0,VLOOKUP(A3,Laranjeiras!$B$2:$G$68,4,FALSE))</f>
        <v>10</v>
      </c>
      <c r="K3" s="20">
        <f>IF(ISERROR(VLOOKUP(A3,Tijuca!$B$2:$G$69,4,FALSE)),0,VLOOKUP(A3,Tijuca!$B$2:$G$69,4,FALSE))</f>
        <v>10</v>
      </c>
      <c r="L3" s="7">
        <f>IF(ISERROR(VLOOKUP(A3,'Rua Haddock Lobo'!$B$2:$G$68,4,FALSE)),0,VLOOKUP(A3,'Rua Haddock Lobo'!$B$2:$G$68,4,FALSE))</f>
        <v>10</v>
      </c>
      <c r="M3" s="21">
        <f>IF(ISERROR(VLOOKUP(A3,'Vila Isabel'!$B$2:$G$70,4,FALSE)),0,VLOOKUP(A3,'Vila Isabel'!$B$2:$G$70,4,FALSE))</f>
        <v>10</v>
      </c>
      <c r="N3" s="7">
        <f t="shared" ref="N3:N65" si="1">SUM(C3:M3)</f>
        <v>140</v>
      </c>
      <c r="O3" s="7">
        <f>VLOOKUP(A3,'Preços'!$A$2:$D$62,3,FALSE)</f>
        <v>57.9</v>
      </c>
      <c r="P3" s="7">
        <f t="shared" ref="P3:P66" si="2">N3*O3</f>
        <v>8106</v>
      </c>
      <c r="R3" s="7"/>
      <c r="S3" s="8"/>
    </row>
    <row r="4" ht="12.75" customHeight="1">
      <c r="A4" s="17" t="s">
        <v>22</v>
      </c>
      <c r="B4" s="18" t="s">
        <v>23</v>
      </c>
      <c r="C4" s="19">
        <f>IF(ISERROR(VLOOKUP(A4,Centro!$B$2:$G$68,4,FALSE)),0,VLOOKUP(A4,Centro!$B$2:$G$68,4,FALSE))</f>
        <v>144</v>
      </c>
      <c r="D4" s="19">
        <f>IF(ISERROR(VLOOKUP(A4,'Pavilhão'!$B$2:$G$67,4,FALSE)),0,VLOOKUP(A4,'Pavilhão'!$B$2:$G$67,4,FALSE))</f>
        <v>72</v>
      </c>
      <c r="E4" s="20">
        <f>IF(ISERROR(VLOOKUP(A4,Ipanema!$B$2:$G$69,4,FALSE)),0,VLOOKUP(A4,Ipanema!$B$2:$G$69,4,FALSE))</f>
        <v>72</v>
      </c>
      <c r="F4" s="21">
        <f>IF(ISERROR(VLOOKUP(A4,Leblon!$B$2:$G$68,4,FALSE)),0,VLOOKUP(A4,Leblon!$B$2:$G$68,4,FALSE))</f>
        <v>72</v>
      </c>
      <c r="G4" s="19">
        <f>IF(ISERROR(VLOOKUP(A4,Copacabana!$B$2:$G$68,4,FALSE)),0,VLOOKUP(A4,Copacabana!$B$2:$G$68,4,FALSE))</f>
        <v>144</v>
      </c>
      <c r="H4" s="20">
        <f>IF(ISERROR(VLOOKUP(A4,Botafogo!$B$2:$G$74,4,FALSE)),0,VLOOKUP(A4,Botafogo!$B$2:$G$74,4,FALSE))</f>
        <v>108</v>
      </c>
      <c r="I4" s="7">
        <f>IF(ISERROR(VLOOKUP(A4,Catete!$B$1:$G$67,4,FALSE)),0,VLOOKUP(A4,Catete!$B$1:$G$67,4,FALSE))</f>
        <v>108</v>
      </c>
      <c r="J4" s="21">
        <f>IF(ISERROR(VLOOKUP(A4,Laranjeiras!$B$2:$G$68,4,FALSE)),0,VLOOKUP(A4,Laranjeiras!$B$2:$G$68,4,FALSE))</f>
        <v>72</v>
      </c>
      <c r="K4" s="20">
        <f>IF(ISERROR(VLOOKUP(A4,Tijuca!$B$2:$G$69,4,FALSE)),0,VLOOKUP(A4,Tijuca!$B$2:$G$69,4,FALSE))</f>
        <v>72</v>
      </c>
      <c r="L4" s="7">
        <f>IF(ISERROR(VLOOKUP(A4,'Rua Haddock Lobo'!$B$2:$G$68,4,FALSE)),0,VLOOKUP(A4,'Rua Haddock Lobo'!$B$2:$G$68,4,FALSE))</f>
        <v>72</v>
      </c>
      <c r="M4" s="21">
        <f>IF(ISERROR(VLOOKUP(A4,'Vila Isabel'!$B$2:$G$70,4,FALSE)),0,VLOOKUP(A4,'Vila Isabel'!$B$2:$G$70,4,FALSE))</f>
        <v>72</v>
      </c>
      <c r="N4" s="7">
        <f t="shared" si="1"/>
        <v>1008</v>
      </c>
      <c r="O4" s="7">
        <f>VLOOKUP(A4,'Preços'!$A$2:$D$62,3,FALSE)</f>
        <v>22.5</v>
      </c>
      <c r="P4" s="7">
        <f t="shared" si="2"/>
        <v>22680</v>
      </c>
      <c r="R4" s="7"/>
      <c r="S4" s="8"/>
    </row>
    <row r="5" ht="12.75" customHeight="1">
      <c r="A5" s="17" t="s">
        <v>24</v>
      </c>
      <c r="B5" s="18" t="s">
        <v>25</v>
      </c>
      <c r="C5" s="19">
        <f>IF(ISERROR(VLOOKUP(A5,Centro!$B$2:$G$68,4,FALSE)),0,VLOOKUP(A5,Centro!$B$2:$G$68,4,FALSE))</f>
        <v>384</v>
      </c>
      <c r="D5" s="19">
        <f>IF(ISERROR(VLOOKUP(A5,'Pavilhão'!$B$2:$G$67,4,FALSE)),0,VLOOKUP(A5,'Pavilhão'!$B$2:$G$67,4,FALSE))</f>
        <v>192</v>
      </c>
      <c r="E5" s="20">
        <f>IF(ISERROR(VLOOKUP(A5,Ipanema!$B$2:$G$69,4,FALSE)),0,VLOOKUP(A5,Ipanema!$B$2:$G$69,4,FALSE))</f>
        <v>192</v>
      </c>
      <c r="F5" s="21">
        <f>IF(ISERROR(VLOOKUP(A5,Leblon!$B$2:$G$68,4,FALSE)),0,VLOOKUP(A5,Leblon!$B$2:$G$68,4,FALSE))</f>
        <v>192</v>
      </c>
      <c r="G5" s="19">
        <f>IF(ISERROR(VLOOKUP(A5,Copacabana!$B$2:$G$68,4,FALSE)),0,VLOOKUP(A5,Copacabana!$B$2:$G$68,4,FALSE))</f>
        <v>384</v>
      </c>
      <c r="H5" s="20">
        <f>IF(ISERROR(VLOOKUP(A5,Botafogo!$B$2:$G$74,4,FALSE)),0,VLOOKUP(A5,Botafogo!$B$2:$G$74,4,FALSE))</f>
        <v>288</v>
      </c>
      <c r="I5" s="7">
        <f>IF(ISERROR(VLOOKUP(A5,Catete!$B$1:$G$67,4,FALSE)),0,VLOOKUP(A5,Catete!$B$1:$G$67,4,FALSE))</f>
        <v>288</v>
      </c>
      <c r="J5" s="21">
        <f>IF(ISERROR(VLOOKUP(A5,Laranjeiras!$B$2:$G$68,4,FALSE)),0,VLOOKUP(A5,Laranjeiras!$B$2:$G$68,4,FALSE))</f>
        <v>192</v>
      </c>
      <c r="K5" s="20">
        <f>IF(ISERROR(VLOOKUP(A5,Tijuca!$B$2:$G$69,4,FALSE)),0,VLOOKUP(A5,Tijuca!$B$2:$G$69,4,FALSE))</f>
        <v>192</v>
      </c>
      <c r="L5" s="7">
        <f>IF(ISERROR(VLOOKUP(A5,'Rua Haddock Lobo'!$B$2:$G$68,4,FALSE)),0,VLOOKUP(A5,'Rua Haddock Lobo'!$B$2:$G$68,4,FALSE))</f>
        <v>192</v>
      </c>
      <c r="M5" s="21">
        <f>IF(ISERROR(VLOOKUP(A5,'Vila Isabel'!$B$2:$G$70,4,FALSE)),0,VLOOKUP(A5,'Vila Isabel'!$B$2:$G$70,4,FALSE))</f>
        <v>192</v>
      </c>
      <c r="N5" s="7">
        <f t="shared" si="1"/>
        <v>2688</v>
      </c>
      <c r="O5" s="7">
        <f>VLOOKUP(A5,'Preços'!$A$2:$D$62,3,FALSE)</f>
        <v>52.7</v>
      </c>
      <c r="P5" s="7">
        <f t="shared" si="2"/>
        <v>141657.6</v>
      </c>
      <c r="R5" s="7"/>
      <c r="S5" s="8"/>
    </row>
    <row r="6" ht="12.75" customHeight="1">
      <c r="A6" s="17" t="s">
        <v>26</v>
      </c>
      <c r="B6" s="18" t="s">
        <v>27</v>
      </c>
      <c r="C6" s="19">
        <f>IF(ISERROR(VLOOKUP(A6,Centro!$B$2:$G$68,4,FALSE)),0,VLOOKUP(A6,Centro!$B$2:$G$68,4,FALSE))</f>
        <v>2220</v>
      </c>
      <c r="D6" s="19">
        <f>IF(ISERROR(VLOOKUP(A6,'Pavilhão'!$B$2:$G$67,4,FALSE)),0,VLOOKUP(A6,'Pavilhão'!$B$2:$G$67,4,FALSE))</f>
        <v>2220</v>
      </c>
      <c r="E6" s="20">
        <f>IF(ISERROR(VLOOKUP(A6,Ipanema!$B$2:$G$69,4,FALSE)),0,VLOOKUP(A6,Ipanema!$B$2:$G$69,4,FALSE))</f>
        <v>2220</v>
      </c>
      <c r="F6" s="21">
        <f>IF(ISERROR(VLOOKUP(A6,Leblon!$B$2:$G$68,4,FALSE)),0,VLOOKUP(A6,Leblon!$B$2:$G$68,4,FALSE))</f>
        <v>2220</v>
      </c>
      <c r="G6" s="19">
        <f>IF(ISERROR(VLOOKUP(A6,Copacabana!$B$2:$G$68,4,FALSE)),0,VLOOKUP(A6,Copacabana!$B$2:$G$68,4,FALSE))</f>
        <v>2220</v>
      </c>
      <c r="H6" s="20">
        <f>IF(ISERROR(VLOOKUP(A6,Botafogo!$B$2:$G$74,4,FALSE)),0,VLOOKUP(A6,Botafogo!$B$2:$G$74,4,FALSE))</f>
        <v>2220</v>
      </c>
      <c r="I6" s="7">
        <f>IF(ISERROR(VLOOKUP(A6,Catete!$B$1:$G$67,4,FALSE)),0,VLOOKUP(A6,Catete!$B$1:$G$67,4,FALSE))</f>
        <v>2220</v>
      </c>
      <c r="J6" s="21">
        <f>IF(ISERROR(VLOOKUP(A6,Laranjeiras!$B$2:$G$68,4,FALSE)),0,VLOOKUP(A6,Laranjeiras!$B$2:$G$68,4,FALSE))</f>
        <v>2220</v>
      </c>
      <c r="K6" s="20">
        <f>IF(ISERROR(VLOOKUP(A6,Tijuca!$B$2:$G$69,4,FALSE)),0,VLOOKUP(A6,Tijuca!$B$2:$G$69,4,FALSE))</f>
        <v>2220</v>
      </c>
      <c r="L6" s="7">
        <f>IF(ISERROR(VLOOKUP(A6,'Rua Haddock Lobo'!$B$2:$G$68,4,FALSE)),0,VLOOKUP(A6,'Rua Haddock Lobo'!$B$2:$G$68,4,FALSE))</f>
        <v>2220</v>
      </c>
      <c r="M6" s="21">
        <f>IF(ISERROR(VLOOKUP(A6,'Vila Isabel'!$B$2:$G$70,4,FALSE)),0,VLOOKUP(A6,'Vila Isabel'!$B$2:$G$70,4,FALSE))</f>
        <v>2220</v>
      </c>
      <c r="N6" s="7">
        <f t="shared" si="1"/>
        <v>24420</v>
      </c>
      <c r="O6" s="7">
        <f>VLOOKUP(A6,'Preços'!$A$2:$D$62,3,FALSE)</f>
        <v>9.71</v>
      </c>
      <c r="P6" s="7">
        <f t="shared" si="2"/>
        <v>237118.2</v>
      </c>
      <c r="R6" s="7"/>
      <c r="S6" s="8"/>
    </row>
    <row r="7" ht="12.75" customHeight="1">
      <c r="A7" s="17" t="s">
        <v>28</v>
      </c>
      <c r="B7" s="18" t="s">
        <v>29</v>
      </c>
      <c r="C7" s="19">
        <f>IF(ISERROR(VLOOKUP(A7,Centro!$B$2:$G$68,4,FALSE)),0,VLOOKUP(A7,Centro!$B$2:$G$68,4,FALSE))</f>
        <v>2220</v>
      </c>
      <c r="D7" s="19">
        <f>IF(ISERROR(VLOOKUP(A7,'Pavilhão'!$B$2:$G$67,4,FALSE)),0,VLOOKUP(A7,'Pavilhão'!$B$2:$G$67,4,FALSE))</f>
        <v>2220</v>
      </c>
      <c r="E7" s="20">
        <f>IF(ISERROR(VLOOKUP(A7,Ipanema!$B$2:$G$69,4,FALSE)),0,VLOOKUP(A7,Ipanema!$B$2:$G$69,4,FALSE))</f>
        <v>2220</v>
      </c>
      <c r="F7" s="21">
        <f>IF(ISERROR(VLOOKUP(A7,Leblon!$B$2:$G$68,4,FALSE)),0,VLOOKUP(A7,Leblon!$B$2:$G$68,4,FALSE))</f>
        <v>2220</v>
      </c>
      <c r="G7" s="19">
        <f>IF(ISERROR(VLOOKUP(A7,Copacabana!$B$2:$G$68,4,FALSE)),0,VLOOKUP(A7,Copacabana!$B$2:$G$68,4,FALSE))</f>
        <v>2220</v>
      </c>
      <c r="H7" s="20">
        <f>IF(ISERROR(VLOOKUP(A7,Botafogo!$B$2:$G$74,4,FALSE)),0,VLOOKUP(A7,Botafogo!$B$2:$G$74,4,FALSE))</f>
        <v>2220</v>
      </c>
      <c r="I7" s="7">
        <f>IF(ISERROR(VLOOKUP(A7,Catete!$B$1:$G$67,4,FALSE)),0,VLOOKUP(A7,Catete!$B$1:$G$67,4,FALSE))</f>
        <v>2220</v>
      </c>
      <c r="J7" s="21">
        <f>IF(ISERROR(VLOOKUP(A7,Laranjeiras!$B$2:$G$68,4,FALSE)),0,VLOOKUP(A7,Laranjeiras!$B$2:$G$68,4,FALSE))</f>
        <v>2220</v>
      </c>
      <c r="K7" s="20">
        <f>IF(ISERROR(VLOOKUP(A7,Tijuca!$B$2:$G$69,4,FALSE)),0,VLOOKUP(A7,Tijuca!$B$2:$G$69,4,FALSE))</f>
        <v>2220</v>
      </c>
      <c r="L7" s="7">
        <f>IF(ISERROR(VLOOKUP(A7,'Rua Haddock Lobo'!$B$2:$G$68,4,FALSE)),0,VLOOKUP(A7,'Rua Haddock Lobo'!$B$2:$G$68,4,FALSE))</f>
        <v>2220</v>
      </c>
      <c r="M7" s="21">
        <f>IF(ISERROR(VLOOKUP(A7,'Vila Isabel'!$B$2:$G$70,4,FALSE)),0,VLOOKUP(A7,'Vila Isabel'!$B$2:$G$70,4,FALSE))</f>
        <v>2220</v>
      </c>
      <c r="N7" s="7">
        <f t="shared" si="1"/>
        <v>24420</v>
      </c>
      <c r="O7" s="7">
        <f>VLOOKUP(A7,'Preços'!$A$2:$D$62,3,FALSE)</f>
        <v>15.41</v>
      </c>
      <c r="P7" s="7">
        <f t="shared" si="2"/>
        <v>376312.2</v>
      </c>
      <c r="R7" s="7"/>
      <c r="S7" s="8"/>
    </row>
    <row r="8" ht="12.75" customHeight="1">
      <c r="A8" s="17" t="s">
        <v>30</v>
      </c>
      <c r="B8" s="18" t="s">
        <v>31</v>
      </c>
      <c r="C8" s="19">
        <f>IF(ISERROR(VLOOKUP(A8,Centro!$B$2:$G$68,4,FALSE)),0,VLOOKUP(A8,Centro!$B$2:$G$68,4,FALSE))</f>
        <v>0</v>
      </c>
      <c r="D8" s="19">
        <f>IF(ISERROR(VLOOKUP(A8,'Pavilhão'!$B$2:$G$67,4,FALSE)),0,VLOOKUP(A8,'Pavilhão'!$B$2:$G$67,4,FALSE))</f>
        <v>0</v>
      </c>
      <c r="E8" s="20">
        <f>IF(ISERROR(VLOOKUP(A8,Ipanema!$B$2:$G$69,4,FALSE)),0,VLOOKUP(A8,Ipanema!$B$2:$G$69,4,FALSE))</f>
        <v>0</v>
      </c>
      <c r="F8" s="21">
        <f>IF(ISERROR(VLOOKUP(A8,Leblon!$B$2:$G$68,4,FALSE)),0,VLOOKUP(A8,Leblon!$B$2:$G$68,4,FALSE))</f>
        <v>0</v>
      </c>
      <c r="G8" s="19">
        <f>IF(ISERROR(VLOOKUP(A8,Copacabana!$B$2:$G$68,4,FALSE)),0,VLOOKUP(A8,Copacabana!$B$2:$G$68,4,FALSE))</f>
        <v>0</v>
      </c>
      <c r="H8" s="20">
        <f>IF(ISERROR(VLOOKUP(A8,Botafogo!$B$2:$G$74,4,FALSE)),0,VLOOKUP(A8,Botafogo!$B$2:$G$74,4,FALSE))</f>
        <v>0</v>
      </c>
      <c r="I8" s="7">
        <f>IF(ISERROR(VLOOKUP(A8,Catete!$B$1:$G$67,4,FALSE)),0,VLOOKUP(A8,Catete!$B$1:$G$67,4,FALSE))</f>
        <v>0</v>
      </c>
      <c r="J8" s="21">
        <f>IF(ISERROR(VLOOKUP(A8,Laranjeiras!$B$2:$G$68,4,FALSE)),0,VLOOKUP(A8,Laranjeiras!$B$2:$G$68,4,FALSE))</f>
        <v>0</v>
      </c>
      <c r="K8" s="20">
        <f>IF(ISERROR(VLOOKUP(A8,Tijuca!$B$2:$G$69,4,FALSE)),0,VLOOKUP(A8,Tijuca!$B$2:$G$69,4,FALSE))</f>
        <v>0</v>
      </c>
      <c r="L8" s="7">
        <f>IF(ISERROR(VLOOKUP(A8,'Rua Haddock Lobo'!$B$2:$G$68,4,FALSE)),0,VLOOKUP(A8,'Rua Haddock Lobo'!$B$2:$G$68,4,FALSE))</f>
        <v>0</v>
      </c>
      <c r="M8" s="21">
        <f>IF(ISERROR(VLOOKUP(A8,'Vila Isabel'!$B$2:$G$70,4,FALSE)),0,VLOOKUP(A8,'Vila Isabel'!$B$2:$G$70,4,FALSE))</f>
        <v>0</v>
      </c>
      <c r="N8" s="7">
        <f t="shared" si="1"/>
        <v>0</v>
      </c>
      <c r="O8" s="7">
        <v>265.21</v>
      </c>
      <c r="P8" s="7">
        <f t="shared" si="2"/>
        <v>0</v>
      </c>
      <c r="R8" s="7"/>
      <c r="S8" s="8"/>
      <c r="U8" s="7"/>
    </row>
    <row r="9" ht="12.75" customHeight="1">
      <c r="A9" s="17" t="s">
        <v>32</v>
      </c>
      <c r="B9" s="18" t="s">
        <v>33</v>
      </c>
      <c r="C9" s="19">
        <f>IF(ISERROR(VLOOKUP(A9,Centro!$B$2:$G$68,4,FALSE)),0,VLOOKUP(A9,Centro!$B$2:$G$68,4,FALSE))</f>
        <v>0</v>
      </c>
      <c r="D9" s="19">
        <f>IF(ISERROR(VLOOKUP(A9,'Pavilhão'!$B$2:$G$67,4,FALSE)),0,VLOOKUP(A9,'Pavilhão'!$B$2:$G$67,4,FALSE))</f>
        <v>0</v>
      </c>
      <c r="E9" s="20">
        <f>IF(ISERROR(VLOOKUP(A9,Ipanema!$B$2:$G$69,4,FALSE)),0,VLOOKUP(A9,Ipanema!$B$2:$G$69,4,FALSE))</f>
        <v>0</v>
      </c>
      <c r="F9" s="21">
        <f>IF(ISERROR(VLOOKUP(A9,Leblon!$B$2:$G$68,4,FALSE)),0,VLOOKUP(A9,Leblon!$B$2:$G$68,4,FALSE))</f>
        <v>0</v>
      </c>
      <c r="G9" s="19">
        <f>IF(ISERROR(VLOOKUP(A9,Copacabana!$B$2:$G$68,4,FALSE)),0,VLOOKUP(A9,Copacabana!$B$2:$G$68,4,FALSE))</f>
        <v>0</v>
      </c>
      <c r="H9" s="20">
        <f>IF(ISERROR(VLOOKUP(A9,Botafogo!$B$2:$G$74,4,FALSE)),0,VLOOKUP(A9,Botafogo!$B$2:$G$74,4,FALSE))</f>
        <v>0</v>
      </c>
      <c r="I9" s="7">
        <f>IF(ISERROR(VLOOKUP(A9,Catete!$B$1:$G$67,4,FALSE)),0,VLOOKUP(A9,Catete!$B$1:$G$67,4,FALSE))</f>
        <v>0</v>
      </c>
      <c r="J9" s="21">
        <f>IF(ISERROR(VLOOKUP(A9,Laranjeiras!$B$2:$G$68,4,FALSE)),0,VLOOKUP(A9,Laranjeiras!$B$2:$G$68,4,FALSE))</f>
        <v>0</v>
      </c>
      <c r="K9" s="20">
        <f>IF(ISERROR(VLOOKUP(A9,Tijuca!$B$2:$G$69,4,FALSE)),0,VLOOKUP(A9,Tijuca!$B$2:$G$69,4,FALSE))</f>
        <v>0</v>
      </c>
      <c r="L9" s="7">
        <f>IF(ISERROR(VLOOKUP(A9,'Rua Haddock Lobo'!$B$2:$G$68,4,FALSE)),0,VLOOKUP(A9,'Rua Haddock Lobo'!$B$2:$G$68,4,FALSE))</f>
        <v>0</v>
      </c>
      <c r="M9" s="21">
        <f>IF(ISERROR(VLOOKUP(A9,'Vila Isabel'!$B$2:$G$70,4,FALSE)),0,VLOOKUP(A9,'Vila Isabel'!$B$2:$G$70,4,FALSE))</f>
        <v>0</v>
      </c>
      <c r="N9" s="7">
        <f t="shared" si="1"/>
        <v>0</v>
      </c>
      <c r="O9" s="7">
        <v>18.89</v>
      </c>
      <c r="P9" s="7">
        <f t="shared" si="2"/>
        <v>0</v>
      </c>
      <c r="R9" s="7"/>
      <c r="S9" s="8"/>
      <c r="U9" s="7"/>
    </row>
    <row r="10" ht="12.75" customHeight="1">
      <c r="A10" s="17" t="s">
        <v>34</v>
      </c>
      <c r="B10" s="18" t="s">
        <v>35</v>
      </c>
      <c r="C10" s="19">
        <f>IF(ISERROR(VLOOKUP(A10,Centro!$B$2:$G$68,4,FALSE)),0,VLOOKUP(A10,Centro!$B$2:$G$68,4,FALSE))</f>
        <v>0</v>
      </c>
      <c r="D10" s="19">
        <f>IF(ISERROR(VLOOKUP(A10,'Pavilhão'!$B$2:$G$67,4,FALSE)),0,VLOOKUP(A10,'Pavilhão'!$B$2:$G$67,4,FALSE))</f>
        <v>0</v>
      </c>
      <c r="E10" s="20">
        <f>IF(ISERROR(VLOOKUP(A10,Ipanema!$B$2:$G$69,4,FALSE)),0,VLOOKUP(A10,Ipanema!$B$2:$G$69,4,FALSE))</f>
        <v>0</v>
      </c>
      <c r="F10" s="21">
        <f>IF(ISERROR(VLOOKUP(A10,Leblon!$B$2:$G$68,4,FALSE)),0,VLOOKUP(A10,Leblon!$B$2:$G$68,4,FALSE))</f>
        <v>0</v>
      </c>
      <c r="G10" s="19">
        <f>IF(ISERROR(VLOOKUP(A10,Copacabana!$B$2:$G$68,4,FALSE)),0,VLOOKUP(A10,Copacabana!$B$2:$G$68,4,FALSE))</f>
        <v>0</v>
      </c>
      <c r="H10" s="20">
        <f>IF(ISERROR(VLOOKUP(A10,Botafogo!$B$2:$G$74,4,FALSE)),0,VLOOKUP(A10,Botafogo!$B$2:$G$74,4,FALSE))</f>
        <v>0</v>
      </c>
      <c r="I10" s="7">
        <f>IF(ISERROR(VLOOKUP(A10,Catete!$B$1:$G$67,4,FALSE)),0,VLOOKUP(A10,Catete!$B$1:$G$67,4,FALSE))</f>
        <v>0</v>
      </c>
      <c r="J10" s="21">
        <f>IF(ISERROR(VLOOKUP(A10,Laranjeiras!$B$2:$G$68,4,FALSE)),0,VLOOKUP(A10,Laranjeiras!$B$2:$G$68,4,FALSE))</f>
        <v>1200</v>
      </c>
      <c r="K10" s="20">
        <f>IF(ISERROR(VLOOKUP(A10,Tijuca!$B$2:$G$69,4,FALSE)),0,VLOOKUP(A10,Tijuca!$B$2:$G$69,4,FALSE))</f>
        <v>1200</v>
      </c>
      <c r="L10" s="7">
        <f>IF(ISERROR(VLOOKUP(A10,'Rua Haddock Lobo'!$B$2:$G$68,4,FALSE)),0,VLOOKUP(A10,'Rua Haddock Lobo'!$B$2:$G$68,4,FALSE))</f>
        <v>420</v>
      </c>
      <c r="M10" s="21">
        <f>IF(ISERROR(VLOOKUP(A10,'Vila Isabel'!$B$2:$G$70,4,FALSE)),0,VLOOKUP(A10,'Vila Isabel'!$B$2:$G$70,4,FALSE))</f>
        <v>0</v>
      </c>
      <c r="N10" s="7">
        <f t="shared" si="1"/>
        <v>2820</v>
      </c>
      <c r="O10" s="7">
        <f>VLOOKUP(A10,'Preços'!$A$2:$D$62,3,FALSE)</f>
        <v>11.85</v>
      </c>
      <c r="P10" s="7">
        <f t="shared" si="2"/>
        <v>33417</v>
      </c>
      <c r="R10" s="7"/>
      <c r="S10" s="8"/>
      <c r="U10" s="7"/>
    </row>
    <row r="11" ht="12.75" customHeight="1">
      <c r="A11" s="17" t="s">
        <v>36</v>
      </c>
      <c r="B11" s="18" t="s">
        <v>37</v>
      </c>
      <c r="C11" s="19">
        <f>IF(ISERROR(VLOOKUP(A11,Centro!$B$2:$G$68,4,FALSE)),0,VLOOKUP(A11,Centro!$B$2:$G$68,4,FALSE))</f>
        <v>0</v>
      </c>
      <c r="D11" s="19">
        <f>IF(ISERROR(VLOOKUP(A11,'Pavilhão'!$B$2:$G$67,4,FALSE)),0,VLOOKUP(A11,'Pavilhão'!$B$2:$G$67,4,FALSE))</f>
        <v>0</v>
      </c>
      <c r="E11" s="20">
        <f>IF(ISERROR(VLOOKUP(A11,Ipanema!$B$2:$G$69,4,FALSE)),0,VLOOKUP(A11,Ipanema!$B$2:$G$69,4,FALSE))</f>
        <v>360</v>
      </c>
      <c r="F11" s="21">
        <f>IF(ISERROR(VLOOKUP(A11,Leblon!$B$2:$G$68,4,FALSE)),0,VLOOKUP(A11,Leblon!$B$2:$G$68,4,FALSE))</f>
        <v>0</v>
      </c>
      <c r="G11" s="19">
        <f>IF(ISERROR(VLOOKUP(A11,Copacabana!$B$2:$G$68,4,FALSE)),0,VLOOKUP(A11,Copacabana!$B$2:$G$68,4,FALSE))</f>
        <v>0</v>
      </c>
      <c r="H11" s="20">
        <f>IF(ISERROR(VLOOKUP(A11,Botafogo!$B$2:$G$74,4,FALSE)),0,VLOOKUP(A11,Botafogo!$B$2:$G$74,4,FALSE))</f>
        <v>0</v>
      </c>
      <c r="I11" s="7">
        <f>IF(ISERROR(VLOOKUP(A11,Catete!$B$1:$G$67,4,FALSE)),0,VLOOKUP(A11,Catete!$B$1:$G$67,4,FALSE))</f>
        <v>350</v>
      </c>
      <c r="J11" s="21">
        <f>IF(ISERROR(VLOOKUP(A11,Laranjeiras!$B$2:$G$68,4,FALSE)),0,VLOOKUP(A11,Laranjeiras!$B$2:$G$68,4,FALSE))</f>
        <v>900</v>
      </c>
      <c r="K11" s="20">
        <f>IF(ISERROR(VLOOKUP(A11,Tijuca!$B$2:$G$69,4,FALSE)),0,VLOOKUP(A11,Tijuca!$B$2:$G$69,4,FALSE))</f>
        <v>900</v>
      </c>
      <c r="L11" s="7">
        <f>IF(ISERROR(VLOOKUP(A11,'Rua Haddock Lobo'!$B$2:$G$68,4,FALSE)),0,VLOOKUP(A11,'Rua Haddock Lobo'!$B$2:$G$68,4,FALSE))</f>
        <v>0</v>
      </c>
      <c r="M11" s="21">
        <f>IF(ISERROR(VLOOKUP(A11,'Vila Isabel'!$B$2:$G$70,4,FALSE)),0,VLOOKUP(A11,'Vila Isabel'!$B$2:$G$70,4,FALSE))</f>
        <v>0</v>
      </c>
      <c r="N11" s="7">
        <f t="shared" si="1"/>
        <v>2510</v>
      </c>
      <c r="O11" s="7">
        <f>VLOOKUP(A11,'Preços'!$A$2:$D$62,3,FALSE)</f>
        <v>48.45</v>
      </c>
      <c r="P11" s="7">
        <f t="shared" si="2"/>
        <v>121609.5</v>
      </c>
      <c r="R11" s="7"/>
      <c r="S11" s="8"/>
      <c r="U11" s="7"/>
    </row>
    <row r="12" ht="12.75" customHeight="1">
      <c r="A12" s="17" t="s">
        <v>38</v>
      </c>
      <c r="B12" s="18" t="s">
        <v>39</v>
      </c>
      <c r="C12" s="19">
        <f>IF(ISERROR(VLOOKUP(A12,Centro!$B$2:$G$68,4,FALSE)),0,VLOOKUP(A12,Centro!$B$2:$G$68,4,FALSE))</f>
        <v>0</v>
      </c>
      <c r="D12" s="19">
        <f>IF(ISERROR(VLOOKUP(A12,'Pavilhão'!$B$2:$G$67,4,FALSE)),0,VLOOKUP(A12,'Pavilhão'!$B$2:$G$67,4,FALSE))</f>
        <v>0</v>
      </c>
      <c r="E12" s="20">
        <f>IF(ISERROR(VLOOKUP(A12,Ipanema!$B$2:$G$69,4,FALSE)),0,VLOOKUP(A12,Ipanema!$B$2:$G$69,4,FALSE))</f>
        <v>180</v>
      </c>
      <c r="F12" s="21">
        <f>IF(ISERROR(VLOOKUP(A12,Leblon!$B$2:$G$68,4,FALSE)),0,VLOOKUP(A12,Leblon!$B$2:$G$68,4,FALSE))</f>
        <v>0</v>
      </c>
      <c r="G12" s="19">
        <f>IF(ISERROR(VLOOKUP(A12,Copacabana!$B$2:$G$68,4,FALSE)),0,VLOOKUP(A12,Copacabana!$B$2:$G$68,4,FALSE))</f>
        <v>0</v>
      </c>
      <c r="H12" s="20">
        <f>IF(ISERROR(VLOOKUP(A12,Botafogo!$B$2:$G$74,4,FALSE)),0,VLOOKUP(A12,Botafogo!$B$2:$G$74,4,FALSE))</f>
        <v>0</v>
      </c>
      <c r="I12" s="7">
        <f>IF(ISERROR(VLOOKUP(A12,Catete!$B$1:$G$67,4,FALSE)),0,VLOOKUP(A12,Catete!$B$1:$G$67,4,FALSE))</f>
        <v>650</v>
      </c>
      <c r="J12" s="21">
        <f>IF(ISERROR(VLOOKUP(A12,Laranjeiras!$B$2:$G$68,4,FALSE)),0,VLOOKUP(A12,Laranjeiras!$B$2:$G$68,4,FALSE))</f>
        <v>0</v>
      </c>
      <c r="K12" s="20">
        <f>IF(ISERROR(VLOOKUP(A12,Tijuca!$B$2:$G$69,4,FALSE)),0,VLOOKUP(A12,Tijuca!$B$2:$G$69,4,FALSE))</f>
        <v>600</v>
      </c>
      <c r="L12" s="7">
        <f>IF(ISERROR(VLOOKUP(A12,'Rua Haddock Lobo'!$B$2:$G$68,4,FALSE)),0,VLOOKUP(A12,'Rua Haddock Lobo'!$B$2:$G$68,4,FALSE))</f>
        <v>660</v>
      </c>
      <c r="M12" s="21">
        <f>IF(ISERROR(VLOOKUP(A12,'Vila Isabel'!$B$2:$G$70,4,FALSE)),0,VLOOKUP(A12,'Vila Isabel'!$B$2:$G$70,4,FALSE))</f>
        <v>0</v>
      </c>
      <c r="N12" s="7">
        <f t="shared" si="1"/>
        <v>2090</v>
      </c>
      <c r="O12" s="7">
        <f>VLOOKUP(A12,'Preços'!$A$2:$D$62,3,FALSE)</f>
        <v>57.91</v>
      </c>
      <c r="P12" s="7">
        <f t="shared" si="2"/>
        <v>121031.9</v>
      </c>
      <c r="R12" s="7"/>
      <c r="S12" s="8"/>
      <c r="U12" s="7"/>
    </row>
    <row r="13" ht="12.75" customHeight="1">
      <c r="A13" s="17" t="s">
        <v>40</v>
      </c>
      <c r="B13" s="18" t="s">
        <v>39</v>
      </c>
      <c r="C13" s="19">
        <f>IF(ISERROR(VLOOKUP(A13,Centro!$B$2:$G$68,4,FALSE)),0,VLOOKUP(A13,Centro!$B$2:$G$68,4,FALSE))</f>
        <v>0</v>
      </c>
      <c r="D13" s="19">
        <f>IF(ISERROR(VLOOKUP(A13,'Pavilhão'!$B$2:$G$67,4,FALSE)),0,VLOOKUP(A13,'Pavilhão'!$B$2:$G$67,4,FALSE))</f>
        <v>120</v>
      </c>
      <c r="E13" s="20">
        <f>IF(ISERROR(VLOOKUP(A13,Ipanema!$B$2:$G$69,4,FALSE)),0,VLOOKUP(A13,Ipanema!$B$2:$G$69,4,FALSE))</f>
        <v>0</v>
      </c>
      <c r="F13" s="21">
        <f>IF(ISERROR(VLOOKUP(A13,Leblon!$B$2:$G$68,4,FALSE)),0,VLOOKUP(A13,Leblon!$B$2:$G$68,4,FALSE))</f>
        <v>0</v>
      </c>
      <c r="G13" s="19">
        <f>IF(ISERROR(VLOOKUP(A13,Copacabana!$B$2:$G$68,4,FALSE)),0,VLOOKUP(A13,Copacabana!$B$2:$G$68,4,FALSE))</f>
        <v>0</v>
      </c>
      <c r="H13" s="20">
        <f>IF(ISERROR(VLOOKUP(A13,Botafogo!$B$2:$G$74,4,FALSE)),0,VLOOKUP(A13,Botafogo!$B$2:$G$74,4,FALSE))</f>
        <v>0</v>
      </c>
      <c r="I13" s="7">
        <f>IF(ISERROR(VLOOKUP(A13,Catete!$B$1:$G$67,4,FALSE)),0,VLOOKUP(A13,Catete!$B$1:$G$67,4,FALSE))</f>
        <v>0</v>
      </c>
      <c r="J13" s="21">
        <f>IF(ISERROR(VLOOKUP(A13,Laranjeiras!$B$2:$G$68,4,FALSE)),0,VLOOKUP(A13,Laranjeiras!$B$2:$G$68,4,FALSE))</f>
        <v>0</v>
      </c>
      <c r="K13" s="20">
        <f>IF(ISERROR(VLOOKUP(A13,Tijuca!$B$2:$G$69,4,FALSE)),0,VLOOKUP(A13,Tijuca!$B$2:$G$69,4,FALSE))</f>
        <v>0</v>
      </c>
      <c r="L13" s="7">
        <f>IF(ISERROR(VLOOKUP(A13,'Rua Haddock Lobo'!$B$2:$G$68,4,FALSE)),0,VLOOKUP(A13,'Rua Haddock Lobo'!$B$2:$G$68,4,FALSE))</f>
        <v>0</v>
      </c>
      <c r="M13" s="21">
        <f>IF(ISERROR(VLOOKUP(A13,'Vila Isabel'!$B$2:$G$70,4,FALSE)),0,VLOOKUP(A13,'Vila Isabel'!$B$2:$G$70,4,FALSE))</f>
        <v>0</v>
      </c>
      <c r="N13" s="7">
        <f t="shared" si="1"/>
        <v>120</v>
      </c>
      <c r="O13" s="7">
        <f>VLOOKUP(A13,'Preços'!$A$2:$D$62,3,FALSE)</f>
        <v>64.87</v>
      </c>
      <c r="P13" s="7">
        <f t="shared" si="2"/>
        <v>7784.4</v>
      </c>
      <c r="R13" s="7"/>
      <c r="S13" s="8"/>
      <c r="U13" s="7"/>
    </row>
    <row r="14" ht="12.75" customHeight="1">
      <c r="A14" s="17" t="s">
        <v>41</v>
      </c>
      <c r="B14" s="18" t="s">
        <v>42</v>
      </c>
      <c r="C14" s="19">
        <f>IF(ISERROR(VLOOKUP(A14,Centro!$B$2:$G$68,4,FALSE)),0,VLOOKUP(A14,Centro!$B$2:$G$68,4,FALSE))</f>
        <v>600</v>
      </c>
      <c r="D14" s="19">
        <f>IF(ISERROR(VLOOKUP(A14,'Pavilhão'!$B$2:$G$67,4,FALSE)),0,VLOOKUP(A14,'Pavilhão'!$B$2:$G$67,4,FALSE))</f>
        <v>540</v>
      </c>
      <c r="E14" s="20">
        <f>IF(ISERROR(VLOOKUP(A14,Ipanema!$B$2:$G$69,4,FALSE)),0,VLOOKUP(A14,Ipanema!$B$2:$G$69,4,FALSE))</f>
        <v>0</v>
      </c>
      <c r="F14" s="21">
        <f>IF(ISERROR(VLOOKUP(A14,Leblon!$B$2:$G$68,4,FALSE)),0,VLOOKUP(A14,Leblon!$B$2:$G$68,4,FALSE))</f>
        <v>600</v>
      </c>
      <c r="G14" s="19">
        <f>IF(ISERROR(VLOOKUP(A14,Copacabana!$B$2:$G$68,4,FALSE)),0,VLOOKUP(A14,Copacabana!$B$2:$G$68,4,FALSE))</f>
        <v>600</v>
      </c>
      <c r="H14" s="20">
        <f>IF(ISERROR(VLOOKUP(A14,Botafogo!$B$2:$G$74,4,FALSE)),0,VLOOKUP(A14,Botafogo!$B$2:$G$74,4,FALSE))</f>
        <v>0</v>
      </c>
      <c r="I14" s="7">
        <f>IF(ISERROR(VLOOKUP(A14,Catete!$B$1:$G$67,4,FALSE)),0,VLOOKUP(A14,Catete!$B$1:$G$67,4,FALSE))</f>
        <v>200</v>
      </c>
      <c r="J14" s="21">
        <f>IF(ISERROR(VLOOKUP(A14,Laranjeiras!$B$2:$G$68,4,FALSE)),0,VLOOKUP(A14,Laranjeiras!$B$2:$G$68,4,FALSE))</f>
        <v>0</v>
      </c>
      <c r="K14" s="20">
        <f>IF(ISERROR(VLOOKUP(A14,Tijuca!$B$2:$G$69,4,FALSE)),0,VLOOKUP(A14,Tijuca!$B$2:$G$69,4,FALSE))</f>
        <v>0</v>
      </c>
      <c r="L14" s="7">
        <f>IF(ISERROR(VLOOKUP(A14,'Rua Haddock Lobo'!$B$2:$G$68,4,FALSE)),0,VLOOKUP(A14,'Rua Haddock Lobo'!$B$2:$G$68,4,FALSE))</f>
        <v>480</v>
      </c>
      <c r="M14" s="21">
        <f>IF(ISERROR(VLOOKUP(A14,'Vila Isabel'!$B$2:$G$70,4,FALSE)),0,VLOOKUP(A14,'Vila Isabel'!$B$2:$G$70,4,FALSE))</f>
        <v>360</v>
      </c>
      <c r="N14" s="7">
        <f t="shared" si="1"/>
        <v>3380</v>
      </c>
      <c r="O14" s="7">
        <f>VLOOKUP(A14,'Preços'!$A$2:$D$62,3,FALSE)</f>
        <v>34.17</v>
      </c>
      <c r="P14" s="7">
        <f t="shared" si="2"/>
        <v>115494.6</v>
      </c>
      <c r="R14" s="7"/>
      <c r="S14" s="8"/>
      <c r="U14" s="7"/>
    </row>
    <row r="15" ht="12.75" customHeight="1">
      <c r="A15" s="17" t="s">
        <v>43</v>
      </c>
      <c r="B15" s="18" t="s">
        <v>42</v>
      </c>
      <c r="C15" s="19">
        <f>IF(ISERROR(VLOOKUP(A15,Centro!$B$2:$G$68,4,FALSE)),0,VLOOKUP(A15,Centro!$B$2:$G$68,4,FALSE))</f>
        <v>0</v>
      </c>
      <c r="D15" s="19">
        <f>IF(ISERROR(VLOOKUP(A15,'Pavilhão'!$B$2:$G$67,4,FALSE)),0,VLOOKUP(A15,'Pavilhão'!$B$2:$G$67,4,FALSE))</f>
        <v>180</v>
      </c>
      <c r="E15" s="20">
        <f>IF(ISERROR(VLOOKUP(A15,Ipanema!$B$2:$G$69,4,FALSE)),0,VLOOKUP(A15,Ipanema!$B$2:$G$69,4,FALSE))</f>
        <v>0</v>
      </c>
      <c r="F15" s="21">
        <f>IF(ISERROR(VLOOKUP(A15,Leblon!$B$2:$G$68,4,FALSE)),0,VLOOKUP(A15,Leblon!$B$2:$G$68,4,FALSE))</f>
        <v>0</v>
      </c>
      <c r="G15" s="19">
        <f>IF(ISERROR(VLOOKUP(A15,Copacabana!$B$2:$G$68,4,FALSE)),0,VLOOKUP(A15,Copacabana!$B$2:$G$68,4,FALSE))</f>
        <v>0</v>
      </c>
      <c r="H15" s="20">
        <f>IF(ISERROR(VLOOKUP(A15,Botafogo!$B$2:$G$74,4,FALSE)),0,VLOOKUP(A15,Botafogo!$B$2:$G$74,4,FALSE))</f>
        <v>0</v>
      </c>
      <c r="I15" s="7">
        <f>IF(ISERROR(VLOOKUP(A15,Catete!$B$1:$G$67,4,FALSE)),0,VLOOKUP(A15,Catete!$B$1:$G$67,4,FALSE))</f>
        <v>0</v>
      </c>
      <c r="J15" s="21">
        <f>IF(ISERROR(VLOOKUP(A15,Laranjeiras!$B$2:$G$68,4,FALSE)),0,VLOOKUP(A15,Laranjeiras!$B$2:$G$68,4,FALSE))</f>
        <v>0</v>
      </c>
      <c r="K15" s="20">
        <f>IF(ISERROR(VLOOKUP(A15,Tijuca!$B$2:$G$69,4,FALSE)),0,VLOOKUP(A15,Tijuca!$B$2:$G$69,4,FALSE))</f>
        <v>0</v>
      </c>
      <c r="L15" s="7">
        <f>IF(ISERROR(VLOOKUP(A15,'Rua Haddock Lobo'!$B$2:$G$68,4,FALSE)),0,VLOOKUP(A15,'Rua Haddock Lobo'!$B$2:$G$68,4,FALSE))</f>
        <v>0</v>
      </c>
      <c r="M15" s="21">
        <f>IF(ISERROR(VLOOKUP(A15,'Vila Isabel'!$B$2:$G$70,4,FALSE)),0,VLOOKUP(A15,'Vila Isabel'!$B$2:$G$70,4,FALSE))</f>
        <v>0</v>
      </c>
      <c r="N15" s="7">
        <f t="shared" si="1"/>
        <v>180</v>
      </c>
      <c r="O15" s="7">
        <f>VLOOKUP(A15,'Preços'!$A$2:$D$62,3,FALSE)</f>
        <v>54.34</v>
      </c>
      <c r="P15" s="7">
        <f t="shared" si="2"/>
        <v>9781.2</v>
      </c>
      <c r="R15" s="7"/>
      <c r="S15" s="8"/>
      <c r="U15" s="7"/>
    </row>
    <row r="16" ht="12.75" customHeight="1">
      <c r="A16" s="17" t="s">
        <v>44</v>
      </c>
      <c r="B16" s="18" t="s">
        <v>45</v>
      </c>
      <c r="C16" s="19">
        <f>IF(ISERROR(VLOOKUP(A16,Centro!$B$2:$G$68,4,FALSE)),0,VLOOKUP(A16,Centro!$B$2:$G$68,4,FALSE))</f>
        <v>0</v>
      </c>
      <c r="D16" s="19">
        <f>IF(ISERROR(VLOOKUP(A16,'Pavilhão'!$B$2:$G$67,4,FALSE)),0,VLOOKUP(A16,'Pavilhão'!$B$2:$G$67,4,FALSE))</f>
        <v>0</v>
      </c>
      <c r="E16" s="20">
        <f>IF(ISERROR(VLOOKUP(A16,Ipanema!$B$2:$G$69,4,FALSE)),0,VLOOKUP(A16,Ipanema!$B$2:$G$69,4,FALSE))</f>
        <v>0</v>
      </c>
      <c r="F16" s="21">
        <f>IF(ISERROR(VLOOKUP(A16,Leblon!$B$2:$G$68,4,FALSE)),0,VLOOKUP(A16,Leblon!$B$2:$G$68,4,FALSE))</f>
        <v>0</v>
      </c>
      <c r="G16" s="19">
        <f>IF(ISERROR(VLOOKUP(A16,Copacabana!$B$2:$G$68,4,FALSE)),0,VLOOKUP(A16,Copacabana!$B$2:$G$68,4,FALSE))</f>
        <v>0</v>
      </c>
      <c r="H16" s="20">
        <f>IF(ISERROR(VLOOKUP(A16,Botafogo!$B$2:$G$74,4,FALSE)),0,VLOOKUP(A16,Botafogo!$B$2:$G$74,4,FALSE))</f>
        <v>0</v>
      </c>
      <c r="I16" s="7">
        <f>IF(ISERROR(VLOOKUP(A16,Catete!$B$1:$G$67,4,FALSE)),0,VLOOKUP(A16,Catete!$B$1:$G$67,4,FALSE))</f>
        <v>0</v>
      </c>
      <c r="J16" s="21">
        <f>IF(ISERROR(VLOOKUP(A16,Laranjeiras!$B$2:$G$68,4,FALSE)),0,VLOOKUP(A16,Laranjeiras!$B$2:$G$68,4,FALSE))</f>
        <v>0</v>
      </c>
      <c r="K16" s="20">
        <f>IF(ISERROR(VLOOKUP(A16,Tijuca!$B$2:$G$69,4,FALSE)),0,VLOOKUP(A16,Tijuca!$B$2:$G$69,4,FALSE))</f>
        <v>0</v>
      </c>
      <c r="L16" s="7">
        <f>IF(ISERROR(VLOOKUP(A16,'Rua Haddock Lobo'!$B$2:$G$68,4,FALSE)),0,VLOOKUP(A16,'Rua Haddock Lobo'!$B$2:$G$68,4,FALSE))</f>
        <v>180</v>
      </c>
      <c r="M16" s="21">
        <f>IF(ISERROR(VLOOKUP(A16,'Vila Isabel'!$B$2:$G$70,4,FALSE)),0,VLOOKUP(A16,'Vila Isabel'!$B$2:$G$70,4,FALSE))</f>
        <v>0</v>
      </c>
      <c r="N16" s="7">
        <f t="shared" si="1"/>
        <v>180</v>
      </c>
      <c r="O16" s="7">
        <f>VLOOKUP(A16,'Preços'!$A$2:$D$62,3,FALSE)</f>
        <v>26.21</v>
      </c>
      <c r="P16" s="7">
        <f t="shared" si="2"/>
        <v>4717.8</v>
      </c>
      <c r="R16" s="7"/>
      <c r="S16" s="8"/>
      <c r="U16" s="7"/>
    </row>
    <row r="17" ht="12.75" customHeight="1">
      <c r="A17" s="17" t="s">
        <v>46</v>
      </c>
      <c r="B17" s="18" t="s">
        <v>47</v>
      </c>
      <c r="C17" s="19">
        <f>IF(ISERROR(VLOOKUP(A17,Centro!$B$2:$G$68,4,FALSE)),0,VLOOKUP(A17,Centro!$B$2:$G$68,4,FALSE))</f>
        <v>0</v>
      </c>
      <c r="D17" s="19">
        <f>IF(ISERROR(VLOOKUP(A17,'Pavilhão'!$B$2:$G$67,4,FALSE)),0,VLOOKUP(A17,'Pavilhão'!$B$2:$G$67,4,FALSE))</f>
        <v>0</v>
      </c>
      <c r="E17" s="20">
        <f>IF(ISERROR(VLOOKUP(A17,Ipanema!$B$2:$G$69,4,FALSE)),0,VLOOKUP(A17,Ipanema!$B$2:$G$69,4,FALSE))</f>
        <v>180</v>
      </c>
      <c r="F17" s="21">
        <f>IF(ISERROR(VLOOKUP(A17,Leblon!$B$2:$G$68,4,FALSE)),0,VLOOKUP(A17,Leblon!$B$2:$G$68,4,FALSE))</f>
        <v>0</v>
      </c>
      <c r="G17" s="19">
        <f>IF(ISERROR(VLOOKUP(A17,Copacabana!$B$2:$G$68,4,FALSE)),0,VLOOKUP(A17,Copacabana!$B$2:$G$68,4,FALSE))</f>
        <v>0</v>
      </c>
      <c r="H17" s="20">
        <f>IF(ISERROR(VLOOKUP(A17,Botafogo!$B$2:$G$74,4,FALSE)),0,VLOOKUP(A17,Botafogo!$B$2:$G$74,4,FALSE))</f>
        <v>0</v>
      </c>
      <c r="I17" s="7">
        <f>IF(ISERROR(VLOOKUP(A17,Catete!$B$1:$G$67,4,FALSE)),0,VLOOKUP(A17,Catete!$B$1:$G$67,4,FALSE))</f>
        <v>0</v>
      </c>
      <c r="J17" s="21">
        <f>IF(ISERROR(VLOOKUP(A17,Laranjeiras!$B$2:$G$68,4,FALSE)),0,VLOOKUP(A17,Laranjeiras!$B$2:$G$68,4,FALSE))</f>
        <v>0</v>
      </c>
      <c r="K17" s="20">
        <f>IF(ISERROR(VLOOKUP(A17,Tijuca!$B$2:$G$69,4,FALSE)),0,VLOOKUP(A17,Tijuca!$B$2:$G$69,4,FALSE))</f>
        <v>0</v>
      </c>
      <c r="L17" s="7">
        <f>IF(ISERROR(VLOOKUP(A17,'Rua Haddock Lobo'!$B$2:$G$68,4,FALSE)),0,VLOOKUP(A17,'Rua Haddock Lobo'!$B$2:$G$68,4,FALSE))</f>
        <v>0</v>
      </c>
      <c r="M17" s="21">
        <f>IF(ISERROR(VLOOKUP(A17,'Vila Isabel'!$B$2:$G$70,4,FALSE)),0,VLOOKUP(A17,'Vila Isabel'!$B$2:$G$70,4,FALSE))</f>
        <v>0</v>
      </c>
      <c r="N17" s="7">
        <f t="shared" si="1"/>
        <v>180</v>
      </c>
      <c r="O17" s="7">
        <f>VLOOKUP(A17,'Preços'!$A$2:$D$62,3,FALSE)</f>
        <v>22.64</v>
      </c>
      <c r="P17" s="7">
        <f t="shared" si="2"/>
        <v>4075.2</v>
      </c>
      <c r="R17" s="7"/>
      <c r="S17" s="8"/>
      <c r="U17" s="7"/>
    </row>
    <row r="18" ht="12.75" customHeight="1">
      <c r="A18" s="17" t="s">
        <v>48</v>
      </c>
      <c r="B18" s="18" t="s">
        <v>49</v>
      </c>
      <c r="C18" s="19">
        <f>IF(ISERROR(VLOOKUP(A18,Centro!$B$2:$G$68,4,FALSE)),0,VLOOKUP(A18,Centro!$B$2:$G$68,4,FALSE))</f>
        <v>120</v>
      </c>
      <c r="D18" s="19">
        <f>IF(ISERROR(VLOOKUP(A18,'Pavilhão'!$B$2:$G$67,4,FALSE)),0,VLOOKUP(A18,'Pavilhão'!$B$2:$G$67,4,FALSE))</f>
        <v>120</v>
      </c>
      <c r="E18" s="20">
        <f>IF(ISERROR(VLOOKUP(A18,Ipanema!$B$2:$G$69,4,FALSE)),0,VLOOKUP(A18,Ipanema!$B$2:$G$69,4,FALSE))</f>
        <v>180</v>
      </c>
      <c r="F18" s="21">
        <f>IF(ISERROR(VLOOKUP(A18,Leblon!$B$2:$G$68,4,FALSE)),0,VLOOKUP(A18,Leblon!$B$2:$G$68,4,FALSE))</f>
        <v>120</v>
      </c>
      <c r="G18" s="19">
        <f>IF(ISERROR(VLOOKUP(A18,Copacabana!$B$2:$G$68,4,FALSE)),0,VLOOKUP(A18,Copacabana!$B$2:$G$68,4,FALSE))</f>
        <v>120</v>
      </c>
      <c r="H18" s="20">
        <f>IF(ISERROR(VLOOKUP(A18,Botafogo!$B$2:$G$74,4,FALSE)),0,VLOOKUP(A18,Botafogo!$B$2:$G$74,4,FALSE))</f>
        <v>180</v>
      </c>
      <c r="I18" s="7">
        <f>IF(ISERROR(VLOOKUP(A18,Catete!$B$1:$G$67,4,FALSE)),0,VLOOKUP(A18,Catete!$B$1:$G$67,4,FALSE))</f>
        <v>150</v>
      </c>
      <c r="J18" s="21">
        <f>IF(ISERROR(VLOOKUP(A18,Laranjeiras!$B$2:$G$68,4,FALSE)),0,VLOOKUP(A18,Laranjeiras!$B$2:$G$68,4,FALSE))</f>
        <v>120</v>
      </c>
      <c r="K18" s="20">
        <f>IF(ISERROR(VLOOKUP(A18,Tijuca!$B$2:$G$69,4,FALSE)),0,VLOOKUP(A18,Tijuca!$B$2:$G$69,4,FALSE))</f>
        <v>120</v>
      </c>
      <c r="L18" s="7">
        <f>IF(ISERROR(VLOOKUP(A18,'Rua Haddock Lobo'!$B$2:$G$68,4,FALSE)),0,VLOOKUP(A18,'Rua Haddock Lobo'!$B$2:$G$68,4,FALSE))</f>
        <v>240</v>
      </c>
      <c r="M18" s="21">
        <f>IF(ISERROR(VLOOKUP(A18,'Vila Isabel'!$B$2:$G$70,4,FALSE)),0,VLOOKUP(A18,'Vila Isabel'!$B$2:$G$70,4,FALSE))</f>
        <v>120</v>
      </c>
      <c r="N18" s="7">
        <f t="shared" si="1"/>
        <v>1590</v>
      </c>
      <c r="O18" s="7">
        <f>VLOOKUP(A18,'Preços'!$A$2:$D$62,3,FALSE)</f>
        <v>26.6</v>
      </c>
      <c r="P18" s="7">
        <f t="shared" si="2"/>
        <v>42294</v>
      </c>
      <c r="R18" s="7"/>
      <c r="S18" s="8"/>
      <c r="U18" s="7"/>
    </row>
    <row r="19" ht="12.75" customHeight="1">
      <c r="A19" s="17" t="s">
        <v>50</v>
      </c>
      <c r="B19" s="18" t="s">
        <v>51</v>
      </c>
      <c r="C19" s="19">
        <f>IF(ISERROR(VLOOKUP(A19,Centro!$B$2:$G$68,4,FALSE)),0,VLOOKUP(A19,Centro!$B$2:$G$68,4,FALSE))</f>
        <v>12</v>
      </c>
      <c r="D19" s="19">
        <f>IF(ISERROR(VLOOKUP(A19,'Pavilhão'!$B$2:$G$67,4,FALSE)),0,VLOOKUP(A19,'Pavilhão'!$B$2:$G$67,4,FALSE))</f>
        <v>12</v>
      </c>
      <c r="E19" s="20">
        <f>IF(ISERROR(VLOOKUP(A19,Ipanema!$B$2:$G$69,4,FALSE)),0,VLOOKUP(A19,Ipanema!$B$2:$G$69,4,FALSE))</f>
        <v>12</v>
      </c>
      <c r="F19" s="21">
        <f>IF(ISERROR(VLOOKUP(A19,Leblon!$B$2:$G$68,4,FALSE)),0,VLOOKUP(A19,Leblon!$B$2:$G$68,4,FALSE))</f>
        <v>12</v>
      </c>
      <c r="G19" s="19">
        <f>IF(ISERROR(VLOOKUP(A19,Copacabana!$B$2:$G$68,4,FALSE)),0,VLOOKUP(A19,Copacabana!$B$2:$G$68,4,FALSE))</f>
        <v>12</v>
      </c>
      <c r="H19" s="20">
        <f>IF(ISERROR(VLOOKUP(A19,Botafogo!$B$2:$G$74,4,FALSE)),0,VLOOKUP(A19,Botafogo!$B$2:$G$74,4,FALSE))</f>
        <v>12</v>
      </c>
      <c r="I19" s="7">
        <f>IF(ISERROR(VLOOKUP(A19,Catete!$B$1:$G$67,4,FALSE)),0,VLOOKUP(A19,Catete!$B$1:$G$67,4,FALSE))</f>
        <v>12</v>
      </c>
      <c r="J19" s="21">
        <f>IF(ISERROR(VLOOKUP(A19,Laranjeiras!$B$2:$G$68,4,FALSE)),0,VLOOKUP(A19,Laranjeiras!$B$2:$G$68,4,FALSE))</f>
        <v>12</v>
      </c>
      <c r="K19" s="20">
        <f>IF(ISERROR(VLOOKUP(A19,Tijuca!$B$2:$G$69,4,FALSE)),0,VLOOKUP(A19,Tijuca!$B$2:$G$69,4,FALSE))</f>
        <v>12</v>
      </c>
      <c r="L19" s="7">
        <f>IF(ISERROR(VLOOKUP(A19,'Rua Haddock Lobo'!$B$2:$G$68,4,FALSE)),0,VLOOKUP(A19,'Rua Haddock Lobo'!$B$2:$G$68,4,FALSE))</f>
        <v>12</v>
      </c>
      <c r="M19" s="21">
        <f>IF(ISERROR(VLOOKUP(A19,'Vila Isabel'!$B$2:$G$70,4,FALSE)),0,VLOOKUP(A19,'Vila Isabel'!$B$2:$G$70,4,FALSE))</f>
        <v>12</v>
      </c>
      <c r="N19" s="7">
        <f t="shared" si="1"/>
        <v>132</v>
      </c>
      <c r="O19" s="7">
        <f>VLOOKUP(A19,'Preços'!$A$2:$D$62,3,FALSE)</f>
        <v>4696.99</v>
      </c>
      <c r="P19" s="7">
        <f t="shared" si="2"/>
        <v>620002.68</v>
      </c>
      <c r="R19" s="7"/>
      <c r="S19" s="8"/>
    </row>
    <row r="20" ht="12.75" customHeight="1">
      <c r="A20" s="17" t="s">
        <v>52</v>
      </c>
      <c r="B20" s="18" t="s">
        <v>53</v>
      </c>
      <c r="C20" s="19">
        <f>IF(ISERROR(VLOOKUP(A20,Centro!$B$2:$G$68,4,FALSE)),0,VLOOKUP(A20,Centro!$B$2:$G$68,4,FALSE))</f>
        <v>518</v>
      </c>
      <c r="D20" s="19">
        <f>IF(ISERROR(VLOOKUP(A20,'Pavilhão'!$B$2:$G$67,4,FALSE)),0,VLOOKUP(A20,'Pavilhão'!$B$2:$G$67,4,FALSE))</f>
        <v>518</v>
      </c>
      <c r="E20" s="20">
        <f>IF(ISERROR(VLOOKUP(A20,Ipanema!$B$2:$G$69,4,FALSE)),0,VLOOKUP(A20,Ipanema!$B$2:$G$69,4,FALSE))</f>
        <v>518</v>
      </c>
      <c r="F20" s="21">
        <f>IF(ISERROR(VLOOKUP(A20,Leblon!$B$2:$G$68,4,FALSE)),0,VLOOKUP(A20,Leblon!$B$2:$G$68,4,FALSE))</f>
        <v>518</v>
      </c>
      <c r="G20" s="19">
        <f>IF(ISERROR(VLOOKUP(A20,Copacabana!$B$2:$G$68,4,FALSE)),0,VLOOKUP(A20,Copacabana!$B$2:$G$68,4,FALSE))</f>
        <v>518</v>
      </c>
      <c r="H20" s="20">
        <f>IF(ISERROR(VLOOKUP(A20,Botafogo!$B$2:$G$74,4,FALSE)),0,VLOOKUP(A20,Botafogo!$B$2:$G$74,4,FALSE))</f>
        <v>518</v>
      </c>
      <c r="I20" s="7">
        <f>IF(ISERROR(VLOOKUP(A20,Catete!$B$1:$G$67,4,FALSE)),0,VLOOKUP(A20,Catete!$B$1:$G$67,4,FALSE))</f>
        <v>777</v>
      </c>
      <c r="J20" s="21">
        <f>IF(ISERROR(VLOOKUP(A20,Laranjeiras!$B$2:$G$68,4,FALSE)),0,VLOOKUP(A20,Laranjeiras!$B$2:$G$68,4,FALSE))</f>
        <v>518</v>
      </c>
      <c r="K20" s="20">
        <f>IF(ISERROR(VLOOKUP(A20,Tijuca!$B$2:$G$69,4,FALSE)),0,VLOOKUP(A20,Tijuca!$B$2:$G$69,4,FALSE))</f>
        <v>518</v>
      </c>
      <c r="L20" s="7">
        <f>IF(ISERROR(VLOOKUP(A20,'Rua Haddock Lobo'!$B$2:$G$68,4,FALSE)),0,VLOOKUP(A20,'Rua Haddock Lobo'!$B$2:$G$68,4,FALSE))</f>
        <v>518</v>
      </c>
      <c r="M20" s="21">
        <f>IF(ISERROR(VLOOKUP(A20,'Vila Isabel'!$B$2:$G$70,4,FALSE)),0,VLOOKUP(A20,'Vila Isabel'!$B$2:$G$70,4,FALSE))</f>
        <v>518</v>
      </c>
      <c r="N20" s="7">
        <f t="shared" si="1"/>
        <v>5957</v>
      </c>
      <c r="O20" s="7">
        <f>VLOOKUP(A20,'Preços'!$A$2:$D$62,3,FALSE)</f>
        <v>63.24</v>
      </c>
      <c r="P20" s="7">
        <f t="shared" si="2"/>
        <v>376720.68</v>
      </c>
      <c r="R20" s="7"/>
      <c r="S20" s="8"/>
    </row>
    <row r="21" ht="12.75" customHeight="1">
      <c r="A21" s="17" t="s">
        <v>54</v>
      </c>
      <c r="B21" s="18" t="s">
        <v>55</v>
      </c>
      <c r="C21" s="19">
        <f>IF(ISERROR(VLOOKUP(A21,Centro!$B$2:$G$68,4,FALSE)),0,VLOOKUP(A21,Centro!$B$2:$G$68,4,FALSE))</f>
        <v>222</v>
      </c>
      <c r="D21" s="19">
        <f>IF(ISERROR(VLOOKUP(A21,'Pavilhão'!$B$2:$G$67,4,FALSE)),0,VLOOKUP(A21,'Pavilhão'!$B$2:$G$67,4,FALSE))</f>
        <v>222</v>
      </c>
      <c r="E21" s="20">
        <f>IF(ISERROR(VLOOKUP(A21,Ipanema!$B$2:$G$69,4,FALSE)),0,VLOOKUP(A21,Ipanema!$B$2:$G$69,4,FALSE))</f>
        <v>222</v>
      </c>
      <c r="F21" s="21">
        <f>IF(ISERROR(VLOOKUP(A21,Leblon!$B$2:$G$68,4,FALSE)),0,VLOOKUP(A21,Leblon!$B$2:$G$68,4,FALSE))</f>
        <v>222</v>
      </c>
      <c r="G21" s="19">
        <f>IF(ISERROR(VLOOKUP(A21,Copacabana!$B$2:$G$68,4,FALSE)),0,VLOOKUP(A21,Copacabana!$B$2:$G$68,4,FALSE))</f>
        <v>222</v>
      </c>
      <c r="H21" s="20">
        <f>IF(ISERROR(VLOOKUP(A21,Botafogo!$B$2:$G$74,4,FALSE)),0,VLOOKUP(A21,Botafogo!$B$2:$G$74,4,FALSE))</f>
        <v>222</v>
      </c>
      <c r="I21" s="7">
        <f>IF(ISERROR(VLOOKUP(A21,Catete!$B$1:$G$67,4,FALSE)),0,VLOOKUP(A21,Catete!$B$1:$G$67,4,FALSE))</f>
        <v>333</v>
      </c>
      <c r="J21" s="21">
        <f>IF(ISERROR(VLOOKUP(A21,Laranjeiras!$B$2:$G$68,4,FALSE)),0,VLOOKUP(A21,Laranjeiras!$B$2:$G$68,4,FALSE))</f>
        <v>222</v>
      </c>
      <c r="K21" s="20">
        <f>IF(ISERROR(VLOOKUP(A21,Tijuca!$B$2:$G$69,4,FALSE)),0,VLOOKUP(A21,Tijuca!$B$2:$G$69,4,FALSE))</f>
        <v>222</v>
      </c>
      <c r="L21" s="7">
        <f>IF(ISERROR(VLOOKUP(A21,'Rua Haddock Lobo'!$B$2:$G$68,4,FALSE)),0,VLOOKUP(A21,'Rua Haddock Lobo'!$B$2:$G$68,4,FALSE))</f>
        <v>222</v>
      </c>
      <c r="M21" s="21">
        <f>IF(ISERROR(VLOOKUP(A21,'Vila Isabel'!$B$2:$G$70,4,FALSE)),0,VLOOKUP(A21,'Vila Isabel'!$B$2:$G$70,4,FALSE))</f>
        <v>222</v>
      </c>
      <c r="N21" s="7">
        <f t="shared" si="1"/>
        <v>2553</v>
      </c>
      <c r="O21" s="7">
        <f>VLOOKUP(A21,'Preços'!$A$2:$D$62,3,FALSE)</f>
        <v>22.75</v>
      </c>
      <c r="P21" s="7">
        <f t="shared" si="2"/>
        <v>58080.75</v>
      </c>
      <c r="R21" s="7"/>
      <c r="S21" s="8"/>
    </row>
    <row r="22" ht="12.75" customHeight="1">
      <c r="A22" s="17" t="s">
        <v>56</v>
      </c>
      <c r="B22" s="18" t="s">
        <v>57</v>
      </c>
      <c r="C22" s="19">
        <f>IF(ISERROR(VLOOKUP(A22,Centro!$B$2:$G$68,4,FALSE)),0,VLOOKUP(A22,Centro!$B$2:$G$68,4,FALSE))</f>
        <v>740</v>
      </c>
      <c r="D22" s="19">
        <f>IF(ISERROR(VLOOKUP(A22,'Pavilhão'!$B$2:$G$67,4,FALSE)),0,VLOOKUP(A22,'Pavilhão'!$B$2:$G$67,4,FALSE))</f>
        <v>740</v>
      </c>
      <c r="E22" s="20">
        <f>IF(ISERROR(VLOOKUP(A22,Ipanema!$B$2:$G$69,4,FALSE)),0,VLOOKUP(A22,Ipanema!$B$2:$G$69,4,FALSE))</f>
        <v>740</v>
      </c>
      <c r="F22" s="21">
        <f>IF(ISERROR(VLOOKUP(A22,Leblon!$B$2:$G$68,4,FALSE)),0,VLOOKUP(A22,Leblon!$B$2:$G$68,4,FALSE))</f>
        <v>740</v>
      </c>
      <c r="G22" s="19">
        <f>IF(ISERROR(VLOOKUP(A22,Copacabana!$B$2:$G$68,4,FALSE)),0,VLOOKUP(A22,Copacabana!$B$2:$G$68,4,FALSE))</f>
        <v>740</v>
      </c>
      <c r="H22" s="20">
        <f>IF(ISERROR(VLOOKUP(A22,Botafogo!$B$2:$G$74,4,FALSE)),0,VLOOKUP(A22,Botafogo!$B$2:$G$74,4,FALSE))</f>
        <v>740</v>
      </c>
      <c r="I22" s="7">
        <f>IF(ISERROR(VLOOKUP(A22,Catete!$B$1:$G$67,4,FALSE)),0,VLOOKUP(A22,Catete!$B$1:$G$67,4,FALSE))</f>
        <v>1110</v>
      </c>
      <c r="J22" s="21">
        <f>IF(ISERROR(VLOOKUP(A22,Laranjeiras!$B$2:$G$68,4,FALSE)),0,VLOOKUP(A22,Laranjeiras!$B$2:$G$68,4,FALSE))</f>
        <v>740</v>
      </c>
      <c r="K22" s="20">
        <f>IF(ISERROR(VLOOKUP(A22,Tijuca!$B$2:$G$69,4,FALSE)),0,VLOOKUP(A22,Tijuca!$B$2:$G$69,4,FALSE))</f>
        <v>740</v>
      </c>
      <c r="L22" s="7">
        <f>IF(ISERROR(VLOOKUP(A22,'Rua Haddock Lobo'!$B$2:$G$68,4,FALSE)),0,VLOOKUP(A22,'Rua Haddock Lobo'!$B$2:$G$68,4,FALSE))</f>
        <v>740</v>
      </c>
      <c r="M22" s="21">
        <f>IF(ISERROR(VLOOKUP(A22,'Vila Isabel'!$B$2:$G$70,4,FALSE)),0,VLOOKUP(A22,'Vila Isabel'!$B$2:$G$70,4,FALSE))</f>
        <v>740</v>
      </c>
      <c r="N22" s="7">
        <f t="shared" si="1"/>
        <v>8510</v>
      </c>
      <c r="O22" s="7">
        <f>VLOOKUP(A22,'Preços'!$A$2:$D$62,3,FALSE)</f>
        <v>0.06</v>
      </c>
      <c r="P22" s="7">
        <f t="shared" si="2"/>
        <v>510.6</v>
      </c>
      <c r="R22" s="7"/>
      <c r="S22" s="8"/>
    </row>
    <row r="23" ht="12.75" customHeight="1">
      <c r="A23" s="17" t="s">
        <v>58</v>
      </c>
      <c r="B23" s="18" t="s">
        <v>59</v>
      </c>
      <c r="C23" s="19">
        <f>IF(ISERROR(VLOOKUP(A23,Centro!$B$2:$G$68,4,FALSE)),0,VLOOKUP(A23,Centro!$B$2:$G$68,4,FALSE))</f>
        <v>518</v>
      </c>
      <c r="D23" s="19">
        <f>IF(ISERROR(VLOOKUP(A23,'Pavilhão'!$B$2:$G$67,4,FALSE)),0,VLOOKUP(A23,'Pavilhão'!$B$2:$G$67,4,FALSE))</f>
        <v>518</v>
      </c>
      <c r="E23" s="20">
        <f>IF(ISERROR(VLOOKUP(A23,Ipanema!$B$2:$G$69,4,FALSE)),0,VLOOKUP(A23,Ipanema!$B$2:$G$69,4,FALSE))</f>
        <v>518</v>
      </c>
      <c r="F23" s="21">
        <f>IF(ISERROR(VLOOKUP(A23,Leblon!$B$2:$G$68,4,FALSE)),0,VLOOKUP(A23,Leblon!$B$2:$G$68,4,FALSE))</f>
        <v>518</v>
      </c>
      <c r="G23" s="19">
        <f>IF(ISERROR(VLOOKUP(A23,Copacabana!$B$2:$G$68,4,FALSE)),0,VLOOKUP(A23,Copacabana!$B$2:$G$68,4,FALSE))</f>
        <v>518</v>
      </c>
      <c r="H23" s="20">
        <f>IF(ISERROR(VLOOKUP(A23,Botafogo!$B$2:$G$74,4,FALSE)),0,VLOOKUP(A23,Botafogo!$B$2:$G$74,4,FALSE))</f>
        <v>518</v>
      </c>
      <c r="I23" s="7">
        <f>IF(ISERROR(VLOOKUP(A23,Catete!$B$1:$G$67,4,FALSE)),0,VLOOKUP(A23,Catete!$B$1:$G$67,4,FALSE))</f>
        <v>777</v>
      </c>
      <c r="J23" s="21">
        <f>IF(ISERROR(VLOOKUP(A23,Laranjeiras!$B$2:$G$68,4,FALSE)),0,VLOOKUP(A23,Laranjeiras!$B$2:$G$68,4,FALSE))</f>
        <v>518</v>
      </c>
      <c r="K23" s="20">
        <f>IF(ISERROR(VLOOKUP(A23,Tijuca!$B$2:$G$69,4,FALSE)),0,VLOOKUP(A23,Tijuca!$B$2:$G$69,4,FALSE))</f>
        <v>518</v>
      </c>
      <c r="L23" s="7">
        <f>IF(ISERROR(VLOOKUP(A23,'Rua Haddock Lobo'!$B$2:$G$68,4,FALSE)),0,VLOOKUP(A23,'Rua Haddock Lobo'!$B$2:$G$68,4,FALSE))</f>
        <v>518</v>
      </c>
      <c r="M23" s="21">
        <f>IF(ISERROR(VLOOKUP(A23,'Vila Isabel'!$B$2:$G$70,4,FALSE)),0,VLOOKUP(A23,'Vila Isabel'!$B$2:$G$70,4,FALSE))</f>
        <v>518</v>
      </c>
      <c r="N23" s="7">
        <f t="shared" si="1"/>
        <v>5957</v>
      </c>
      <c r="O23" s="7">
        <f>VLOOKUP(A23,'Preços'!$A$2:$D$62,3,FALSE)</f>
        <v>37.34</v>
      </c>
      <c r="P23" s="7">
        <f t="shared" si="2"/>
        <v>222434.38</v>
      </c>
      <c r="R23" s="7"/>
      <c r="S23" s="8"/>
    </row>
    <row r="24" ht="12.75" customHeight="1">
      <c r="A24" s="17" t="s">
        <v>60</v>
      </c>
      <c r="B24" s="18" t="s">
        <v>61</v>
      </c>
      <c r="C24" s="19">
        <f>IF(ISERROR(VLOOKUP(A24,Centro!$B$2:$G$68,4,FALSE)),0,VLOOKUP(A24,Centro!$B$2:$G$68,4,FALSE))</f>
        <v>222</v>
      </c>
      <c r="D24" s="19">
        <f>IF(ISERROR(VLOOKUP(A24,'Pavilhão'!$B$2:$G$67,4,FALSE)),0,VLOOKUP(A24,'Pavilhão'!$B$2:$G$67,4,FALSE))</f>
        <v>222</v>
      </c>
      <c r="E24" s="20">
        <f>IF(ISERROR(VLOOKUP(A24,Ipanema!$B$2:$G$69,4,FALSE)),0,VLOOKUP(A24,Ipanema!$B$2:$G$69,4,FALSE))</f>
        <v>222</v>
      </c>
      <c r="F24" s="21">
        <f>IF(ISERROR(VLOOKUP(A24,Leblon!$B$2:$G$68,4,FALSE)),0,VLOOKUP(A24,Leblon!$B$2:$G$68,4,FALSE))</f>
        <v>222</v>
      </c>
      <c r="G24" s="19">
        <f>IF(ISERROR(VLOOKUP(A24,Copacabana!$B$2:$G$68,4,FALSE)),0,VLOOKUP(A24,Copacabana!$B$2:$G$68,4,FALSE))</f>
        <v>222</v>
      </c>
      <c r="H24" s="20">
        <f>IF(ISERROR(VLOOKUP(A24,Botafogo!$B$2:$G$74,4,FALSE)),0,VLOOKUP(A24,Botafogo!$B$2:$G$74,4,FALSE))</f>
        <v>222</v>
      </c>
      <c r="I24" s="7">
        <f>IF(ISERROR(VLOOKUP(A24,Catete!$B$1:$G$67,4,FALSE)),0,VLOOKUP(A24,Catete!$B$1:$G$67,4,FALSE))</f>
        <v>333</v>
      </c>
      <c r="J24" s="21">
        <f>IF(ISERROR(VLOOKUP(A24,Laranjeiras!$B$2:$G$68,4,FALSE)),0,VLOOKUP(A24,Laranjeiras!$B$2:$G$68,4,FALSE))</f>
        <v>222</v>
      </c>
      <c r="K24" s="20">
        <f>IF(ISERROR(VLOOKUP(A24,Tijuca!$B$2:$G$69,4,FALSE)),0,VLOOKUP(A24,Tijuca!$B$2:$G$69,4,FALSE))</f>
        <v>222</v>
      </c>
      <c r="L24" s="7">
        <f>IF(ISERROR(VLOOKUP(A24,'Rua Haddock Lobo'!$B$2:$G$68,4,FALSE)),0,VLOOKUP(A24,'Rua Haddock Lobo'!$B$2:$G$68,4,FALSE))</f>
        <v>222</v>
      </c>
      <c r="M24" s="21">
        <f>IF(ISERROR(VLOOKUP(A24,'Vila Isabel'!$B$2:$G$70,4,FALSE)),0,VLOOKUP(A24,'Vila Isabel'!$B$2:$G$70,4,FALSE))</f>
        <v>222</v>
      </c>
      <c r="N24" s="7">
        <f t="shared" si="1"/>
        <v>2553</v>
      </c>
      <c r="O24" s="7">
        <f>VLOOKUP(A24,'Preços'!$A$2:$D$62,3,FALSE)</f>
        <v>15.8</v>
      </c>
      <c r="P24" s="7">
        <f t="shared" si="2"/>
        <v>40337.4</v>
      </c>
      <c r="R24" s="7"/>
      <c r="S24" s="8"/>
    </row>
    <row r="25" ht="12.75" customHeight="1">
      <c r="A25" s="17" t="s">
        <v>62</v>
      </c>
      <c r="B25" s="18" t="s">
        <v>63</v>
      </c>
      <c r="C25" s="19">
        <f>IF(ISERROR(VLOOKUP(A25,Centro!$B$2:$G$68,4,FALSE)),0,VLOOKUP(A25,Centro!$B$2:$G$68,4,FALSE))</f>
        <v>518</v>
      </c>
      <c r="D25" s="19">
        <f>IF(ISERROR(VLOOKUP(A25,'Pavilhão'!$B$2:$G$67,4,FALSE)),0,VLOOKUP(A25,'Pavilhão'!$B$2:$G$67,4,FALSE))</f>
        <v>518</v>
      </c>
      <c r="E25" s="20">
        <f>IF(ISERROR(VLOOKUP(A25,Ipanema!$B$2:$G$69,4,FALSE)),0,VLOOKUP(A25,Ipanema!$B$2:$G$69,4,FALSE))</f>
        <v>518</v>
      </c>
      <c r="F25" s="21">
        <f>IF(ISERROR(VLOOKUP(A25,Leblon!$B$2:$G$68,4,FALSE)),0,VLOOKUP(A25,Leblon!$B$2:$G$68,4,FALSE))</f>
        <v>518</v>
      </c>
      <c r="G25" s="19">
        <f>IF(ISERROR(VLOOKUP(A25,Copacabana!$B$2:$G$68,4,FALSE)),0,VLOOKUP(A25,Copacabana!$B$2:$G$68,4,FALSE))</f>
        <v>518</v>
      </c>
      <c r="H25" s="20">
        <f>IF(ISERROR(VLOOKUP(A25,Botafogo!$B$2:$G$74,4,FALSE)),0,VLOOKUP(A25,Botafogo!$B$2:$G$74,4,FALSE))</f>
        <v>518</v>
      </c>
      <c r="I25" s="7">
        <f>IF(ISERROR(VLOOKUP(A25,Catete!$B$1:$G$67,4,FALSE)),0,VLOOKUP(A25,Catete!$B$1:$G$67,4,FALSE))</f>
        <v>777</v>
      </c>
      <c r="J25" s="21">
        <f>IF(ISERROR(VLOOKUP(A25,Laranjeiras!$B$2:$G$68,4,FALSE)),0,VLOOKUP(A25,Laranjeiras!$B$2:$G$68,4,FALSE))</f>
        <v>518</v>
      </c>
      <c r="K25" s="20">
        <f>IF(ISERROR(VLOOKUP(A25,Tijuca!$B$2:$G$69,4,FALSE)),0,VLOOKUP(A25,Tijuca!$B$2:$G$69,4,FALSE))</f>
        <v>518</v>
      </c>
      <c r="L25" s="7">
        <f>IF(ISERROR(VLOOKUP(A25,'Rua Haddock Lobo'!$B$2:$G$68,4,FALSE)),0,VLOOKUP(A25,'Rua Haddock Lobo'!$B$2:$G$68,4,FALSE))</f>
        <v>518</v>
      </c>
      <c r="M25" s="21">
        <f>IF(ISERROR(VLOOKUP(A25,'Vila Isabel'!$B$2:$G$70,4,FALSE)),0,VLOOKUP(A25,'Vila Isabel'!$B$2:$G$70,4,FALSE))</f>
        <v>518</v>
      </c>
      <c r="N25" s="7">
        <f t="shared" si="1"/>
        <v>5957</v>
      </c>
      <c r="O25" s="7">
        <f>VLOOKUP(A25,'Preços'!$A$2:$D$62,3,FALSE)</f>
        <v>1.2</v>
      </c>
      <c r="P25" s="7">
        <f t="shared" si="2"/>
        <v>7148.4</v>
      </c>
      <c r="R25" s="7"/>
      <c r="S25" s="8"/>
    </row>
    <row r="26" ht="12.75" customHeight="1">
      <c r="A26" s="17" t="s">
        <v>64</v>
      </c>
      <c r="B26" s="18" t="s">
        <v>65</v>
      </c>
      <c r="C26" s="19">
        <f>IF(ISERROR(VLOOKUP(A26,Centro!$B$2:$G$68,4,FALSE)),0,VLOOKUP(A26,Centro!$B$2:$G$68,4,FALSE))</f>
        <v>222</v>
      </c>
      <c r="D26" s="19">
        <f>IF(ISERROR(VLOOKUP(A26,'Pavilhão'!$B$2:$G$67,4,FALSE)),0,VLOOKUP(A26,'Pavilhão'!$B$2:$G$67,4,FALSE))</f>
        <v>222</v>
      </c>
      <c r="E26" s="20">
        <f>IF(ISERROR(VLOOKUP(A26,Ipanema!$B$2:$G$69,4,FALSE)),0,VLOOKUP(A26,Ipanema!$B$2:$G$69,4,FALSE))</f>
        <v>222</v>
      </c>
      <c r="F26" s="21">
        <f>IF(ISERROR(VLOOKUP(A26,Leblon!$B$2:$G$68,4,FALSE)),0,VLOOKUP(A26,Leblon!$B$2:$G$68,4,FALSE))</f>
        <v>222</v>
      </c>
      <c r="G26" s="19">
        <f>IF(ISERROR(VLOOKUP(A26,Copacabana!$B$2:$G$68,4,FALSE)),0,VLOOKUP(A26,Copacabana!$B$2:$G$68,4,FALSE))</f>
        <v>222</v>
      </c>
      <c r="H26" s="20">
        <f>IF(ISERROR(VLOOKUP(A26,Botafogo!$B$2:$G$74,4,FALSE)),0,VLOOKUP(A26,Botafogo!$B$2:$G$74,4,FALSE))</f>
        <v>222</v>
      </c>
      <c r="I26" s="7">
        <f>IF(ISERROR(VLOOKUP(A26,Catete!$B$1:$G$67,4,FALSE)),0,VLOOKUP(A26,Catete!$B$1:$G$67,4,FALSE))</f>
        <v>333</v>
      </c>
      <c r="J26" s="21">
        <f>IF(ISERROR(VLOOKUP(A26,Laranjeiras!$B$2:$G$68,4,FALSE)),0,VLOOKUP(A26,Laranjeiras!$B$2:$G$68,4,FALSE))</f>
        <v>222</v>
      </c>
      <c r="K26" s="20">
        <f>IF(ISERROR(VLOOKUP(A26,Tijuca!$B$2:$G$69,4,FALSE)),0,VLOOKUP(A26,Tijuca!$B$2:$G$69,4,FALSE))</f>
        <v>222</v>
      </c>
      <c r="L26" s="7">
        <f>IF(ISERROR(VLOOKUP(A26,'Rua Haddock Lobo'!$B$2:$G$68,4,FALSE)),0,VLOOKUP(A26,'Rua Haddock Lobo'!$B$2:$G$68,4,FALSE))</f>
        <v>222</v>
      </c>
      <c r="M26" s="21">
        <f>IF(ISERROR(VLOOKUP(A26,'Vila Isabel'!$B$2:$G$70,4,FALSE)),0,VLOOKUP(A26,'Vila Isabel'!$B$2:$G$70,4,FALSE))</f>
        <v>222</v>
      </c>
      <c r="N26" s="7">
        <f t="shared" si="1"/>
        <v>2553</v>
      </c>
      <c r="O26" s="7">
        <f>VLOOKUP(A26,'Preços'!$A$2:$D$62,3,FALSE)</f>
        <v>0.8</v>
      </c>
      <c r="P26" s="7">
        <f t="shared" si="2"/>
        <v>2042.4</v>
      </c>
      <c r="R26" s="7"/>
      <c r="S26" s="8"/>
    </row>
    <row r="27" ht="12.75" customHeight="1">
      <c r="A27" s="17" t="s">
        <v>66</v>
      </c>
      <c r="B27" s="18" t="s">
        <v>67</v>
      </c>
      <c r="C27" s="19">
        <f>VLOOKUP(A27,Centro!$B$2:$G$68,4,FALSE)</f>
        <v>24</v>
      </c>
      <c r="D27" s="19">
        <f>IF(ISERROR(VLOOKUP(A27,'Pavilhão'!$B$2:$G$67,4,FALSE)),0,VLOOKUP(A27,'Pavilhão'!$B$2:$G$67,4,FALSE))</f>
        <v>0</v>
      </c>
      <c r="E27" s="20">
        <f>IF(ISERROR(VLOOKUP(A27,Ipanema!$B$2:$G$69,4,FALSE)),0,VLOOKUP(A27,Ipanema!$B$2:$G$69,4,FALSE))</f>
        <v>0</v>
      </c>
      <c r="F27" s="21">
        <f>IF(ISERROR(VLOOKUP(A27,Leblon!$B$2:$G$68,4,FALSE)),0,VLOOKUP(A27,Leblon!$B$2:$G$68,4,FALSE))</f>
        <v>0</v>
      </c>
      <c r="G27" s="19">
        <f>IF(ISERROR(VLOOKUP(A27,Copacabana!$B$2:$G$68,4,FALSE)),0,VLOOKUP(A27,Copacabana!$B$2:$G$68,4,FALSE))</f>
        <v>24</v>
      </c>
      <c r="H27" s="20">
        <f>IF(ISERROR(VLOOKUP(A27,Botafogo!$B$2:$G$74,4,FALSE)),0,VLOOKUP(A27,Botafogo!$B$2:$G$74,4,FALSE))</f>
        <v>0</v>
      </c>
      <c r="I27" s="7">
        <f>IF(ISERROR(VLOOKUP(A27,Catete!$B$1:$G$67,4,FALSE)),0,VLOOKUP(A27,Catete!$B$1:$G$67,4,FALSE))</f>
        <v>0</v>
      </c>
      <c r="J27" s="21">
        <f>IF(ISERROR(VLOOKUP(A27,Laranjeiras!$B$2:$G$68,4,FALSE)),0,VLOOKUP(A27,Laranjeiras!$B$2:$G$68,4,FALSE))</f>
        <v>0</v>
      </c>
      <c r="K27" s="20">
        <f>IF(ISERROR(VLOOKUP(A27,Tijuca!$B$2:$G$69,4,FALSE)),0,VLOOKUP(A27,Tijuca!$B$2:$G$69,4,FALSE))</f>
        <v>24</v>
      </c>
      <c r="L27" s="7">
        <f>IF(ISERROR(VLOOKUP(A27,'Rua Haddock Lobo'!$B$2:$G$68,4,FALSE)),0,VLOOKUP(A27,'Rua Haddock Lobo'!$B$2:$G$68,4,FALSE))</f>
        <v>0</v>
      </c>
      <c r="M27" s="21">
        <f>IF(ISERROR(VLOOKUP(A27,'Vila Isabel'!$B$2:$G$70,4,FALSE)),0,VLOOKUP(A27,'Vila Isabel'!$B$2:$G$70,4,FALSE))</f>
        <v>24</v>
      </c>
      <c r="N27" s="7">
        <f t="shared" si="1"/>
        <v>96</v>
      </c>
      <c r="O27" s="7">
        <f>VLOOKUP(A27,'Preços'!$A$2:$D$62,3,FALSE)</f>
        <v>610.58</v>
      </c>
      <c r="P27" s="7">
        <f t="shared" si="2"/>
        <v>58615.68</v>
      </c>
      <c r="R27" s="7"/>
      <c r="S27" s="8"/>
      <c r="U27" s="7"/>
    </row>
    <row r="28" ht="12.75" customHeight="1">
      <c r="A28" s="17" t="s">
        <v>68</v>
      </c>
      <c r="B28" s="18" t="s">
        <v>69</v>
      </c>
      <c r="C28" s="19">
        <f>IF(ISERROR(VLOOKUP(A28,Centro!$B$2:$G$68,4,FALSE)),0,VLOOKUP(A28,Centro!$B$2:$G$68,4,FALSE))</f>
        <v>30</v>
      </c>
      <c r="D28" s="19">
        <f>IF(ISERROR(VLOOKUP(A28,'Pavilhão'!$B$2:$G$67,4,FALSE)),0,VLOOKUP(A28,'Pavilhão'!$B$2:$G$67,4,FALSE))</f>
        <v>18</v>
      </c>
      <c r="E28" s="20">
        <f>IF(ISERROR(VLOOKUP(A28,Ipanema!$B$2:$G$69,4,FALSE)),0,VLOOKUP(A28,Ipanema!$B$2:$G$69,4,FALSE))</f>
        <v>36</v>
      </c>
      <c r="F28" s="21">
        <f>IF(ISERROR(VLOOKUP(A28,Leblon!$B$2:$G$68,4,FALSE)),0,VLOOKUP(A28,Leblon!$B$2:$G$68,4,FALSE))</f>
        <v>24</v>
      </c>
      <c r="G28" s="19">
        <f>IF(ISERROR(VLOOKUP(A28,Copacabana!$B$2:$G$68,4,FALSE)),0,VLOOKUP(A28,Copacabana!$B$2:$G$68,4,FALSE))</f>
        <v>30</v>
      </c>
      <c r="H28" s="20">
        <f>IF(ISERROR(VLOOKUP(A28,Botafogo!$B$2:$G$74,4,FALSE)),0,VLOOKUP(A28,Botafogo!$B$2:$G$74,4,FALSE))</f>
        <v>36</v>
      </c>
      <c r="I28" s="7">
        <f>IF(ISERROR(VLOOKUP(A28,Catete!$B$1:$G$67,4,FALSE)),0,VLOOKUP(A28,Catete!$B$1:$G$67,4,FALSE))</f>
        <v>20</v>
      </c>
      <c r="J28" s="21">
        <f>IF(ISERROR(VLOOKUP(A28,Laranjeiras!$B$2:$G$68,4,FALSE)),0,VLOOKUP(A28,Laranjeiras!$B$2:$G$68,4,FALSE))</f>
        <v>16</v>
      </c>
      <c r="K28" s="20">
        <f>IF(ISERROR(VLOOKUP(A28,Tijuca!$B$2:$G$69,4,FALSE)),0,VLOOKUP(A28,Tijuca!$B$2:$G$69,4,FALSE))</f>
        <v>24</v>
      </c>
      <c r="L28" s="7">
        <f>IF(ISERROR(VLOOKUP(A28,'Rua Haddock Lobo'!$B$2:$G$68,4,FALSE)),0,VLOOKUP(A28,'Rua Haddock Lobo'!$B$2:$G$68,4,FALSE))</f>
        <v>48</v>
      </c>
      <c r="M28" s="21">
        <f>IF(ISERROR(VLOOKUP(A28,'Vila Isabel'!$B$2:$G$70,4,FALSE)),0,VLOOKUP(A28,'Vila Isabel'!$B$2:$G$70,4,FALSE))</f>
        <v>36</v>
      </c>
      <c r="N28" s="7">
        <f t="shared" si="1"/>
        <v>318</v>
      </c>
      <c r="O28" s="7">
        <f>VLOOKUP(A28,'Preços'!$A$2:$D$62,3,FALSE)</f>
        <v>172.35</v>
      </c>
      <c r="P28" s="7">
        <f t="shared" si="2"/>
        <v>54807.3</v>
      </c>
      <c r="R28" s="7"/>
      <c r="S28" s="8"/>
      <c r="U28" s="7"/>
    </row>
    <row r="29" ht="12.75" customHeight="1">
      <c r="A29" s="17" t="s">
        <v>70</v>
      </c>
      <c r="B29" s="18" t="s">
        <v>71</v>
      </c>
      <c r="C29" s="19">
        <f>IF(ISERROR(VLOOKUP(A29,Centro!$B$2:$G$68,4,FALSE)),0,VLOOKUP(A29,Centro!$B$2:$G$68,4,FALSE))</f>
        <v>0</v>
      </c>
      <c r="D29" s="19">
        <f>IF(ISERROR(VLOOKUP(A29,'Pavilhão'!$B$2:$G$67,4,FALSE)),0,VLOOKUP(A29,'Pavilhão'!$B$2:$G$67,4,FALSE))</f>
        <v>0</v>
      </c>
      <c r="E29" s="20">
        <f>IF(ISERROR(VLOOKUP(A29,Ipanema!$B$2:$G$69,4,FALSE)),0,VLOOKUP(A29,Ipanema!$B$2:$G$69,4,FALSE))</f>
        <v>0</v>
      </c>
      <c r="F29" s="21">
        <f>IF(ISERROR(VLOOKUP(A29,Leblon!$B$2:$G$68,4,FALSE)),0,VLOOKUP(A29,Leblon!$B$2:$G$68,4,FALSE))</f>
        <v>0</v>
      </c>
      <c r="G29" s="19">
        <f>IF(ISERROR(VLOOKUP(A29,Copacabana!$B$2:$G$68,4,FALSE)),0,VLOOKUP(A29,Copacabana!$B$2:$G$68,4,FALSE))</f>
        <v>0</v>
      </c>
      <c r="H29" s="20">
        <f>IF(ISERROR(VLOOKUP(A29,Botafogo!$B$2:$G$74,4,FALSE)),0,VLOOKUP(A29,Botafogo!$B$2:$G$74,4,FALSE))</f>
        <v>0</v>
      </c>
      <c r="I29" s="7">
        <f>IF(ISERROR(VLOOKUP(A29,Catete!$B$1:$G$67,4,FALSE)),0,VLOOKUP(A29,Catete!$B$1:$G$67,4,FALSE))</f>
        <v>400</v>
      </c>
      <c r="J29" s="21">
        <f>IF(ISERROR(VLOOKUP(A29,Laranjeiras!$B$2:$G$68,4,FALSE)),0,VLOOKUP(A29,Laranjeiras!$B$2:$G$68,4,FALSE))</f>
        <v>0</v>
      </c>
      <c r="K29" s="20">
        <f>IF(ISERROR(VLOOKUP(A29,Tijuca!$B$2:$G$69,4,FALSE)),0,VLOOKUP(A29,Tijuca!$B$2:$G$69,4,FALSE))</f>
        <v>0</v>
      </c>
      <c r="L29" s="7">
        <f>IF(ISERROR(VLOOKUP(A29,'Rua Haddock Lobo'!$B$2:$G$68,4,FALSE)),0,VLOOKUP(A29,'Rua Haddock Lobo'!$B$2:$G$68,4,FALSE))</f>
        <v>0</v>
      </c>
      <c r="M29" s="21">
        <f>IF(ISERROR(VLOOKUP(A29,'Vila Isabel'!$B$2:$G$70,4,FALSE)),0,VLOOKUP(A29,'Vila Isabel'!$B$2:$G$70,4,FALSE))</f>
        <v>0</v>
      </c>
      <c r="N29" s="7">
        <f t="shared" si="1"/>
        <v>400</v>
      </c>
      <c r="O29" s="7">
        <f>VLOOKUP(A29,'Preços'!$A$2:$D$62,3,FALSE)</f>
        <v>187.72</v>
      </c>
      <c r="P29" s="7">
        <f t="shared" si="2"/>
        <v>75088</v>
      </c>
      <c r="R29" s="7"/>
      <c r="S29" s="8"/>
      <c r="U29" s="7"/>
    </row>
    <row r="30" ht="12.75" customHeight="1">
      <c r="A30" s="17" t="s">
        <v>72</v>
      </c>
      <c r="B30" s="18" t="s">
        <v>73</v>
      </c>
      <c r="C30" s="19">
        <f>IF(ISERROR(VLOOKUP(A30,Centro!$B$2:$G$68,4,FALSE)),0,VLOOKUP(A30,Centro!$B$2:$G$68,4,FALSE))</f>
        <v>30</v>
      </c>
      <c r="D30" s="19">
        <f>IF(ISERROR(VLOOKUP(A30,'Pavilhão'!$B$2:$G$67,4,FALSE)),0,VLOOKUP(A30,'Pavilhão'!$B$2:$G$67,4,FALSE))</f>
        <v>18</v>
      </c>
      <c r="E30" s="20">
        <f>IF(ISERROR(VLOOKUP(A30,Ipanema!$B$2:$G$69,4,FALSE)),0,VLOOKUP(A30,Ipanema!$B$2:$G$69,4,FALSE))</f>
        <v>36</v>
      </c>
      <c r="F30" s="21">
        <f>IF(ISERROR(VLOOKUP(A30,Leblon!$B$2:$G$68,4,FALSE)),0,VLOOKUP(A30,Leblon!$B$2:$G$68,4,FALSE))</f>
        <v>24</v>
      </c>
      <c r="G30" s="19">
        <f>IF(ISERROR(VLOOKUP(A30,Copacabana!$B$2:$G$68,4,FALSE)),0,VLOOKUP(A30,Copacabana!$B$2:$G$68,4,FALSE))</f>
        <v>30</v>
      </c>
      <c r="H30" s="20">
        <f>IF(ISERROR(VLOOKUP(A30,Botafogo!$B$2:$G$74,4,FALSE)),0,VLOOKUP(A30,Botafogo!$B$2:$G$74,4,FALSE))</f>
        <v>36</v>
      </c>
      <c r="I30" s="7">
        <f>IF(ISERROR(VLOOKUP(A30,Catete!$B$1:$G$67,4,FALSE)),0,VLOOKUP(A30,Catete!$B$1:$G$67,4,FALSE))</f>
        <v>420</v>
      </c>
      <c r="J30" s="21">
        <f>IF(ISERROR(VLOOKUP(A30,Laranjeiras!$B$2:$G$68,4,FALSE)),0,VLOOKUP(A30,Laranjeiras!$B$2:$G$68,4,FALSE))</f>
        <v>16</v>
      </c>
      <c r="K30" s="20">
        <f>IF(ISERROR(VLOOKUP(A30,Tijuca!$B$2:$G$69,4,FALSE)),0,VLOOKUP(A30,Tijuca!$B$2:$G$69,4,FALSE))</f>
        <v>24</v>
      </c>
      <c r="L30" s="7">
        <f>IF(ISERROR(VLOOKUP(A30,'Rua Haddock Lobo'!$B$2:$G$68,4,FALSE)),0,VLOOKUP(A30,'Rua Haddock Lobo'!$B$2:$G$68,4,FALSE))</f>
        <v>48</v>
      </c>
      <c r="M30" s="21">
        <f>IF(ISERROR(VLOOKUP(A30,'Vila Isabel'!$B$2:$G$70,4,FALSE)),0,VLOOKUP(A30,'Vila Isabel'!$B$2:$G$70,4,FALSE))</f>
        <v>36</v>
      </c>
      <c r="N30" s="7">
        <f t="shared" si="1"/>
        <v>718</v>
      </c>
      <c r="O30" s="7">
        <f>VLOOKUP(A30,'Preços'!$A$2:$D$62,3,FALSE)</f>
        <v>29.09</v>
      </c>
      <c r="P30" s="7">
        <f t="shared" si="2"/>
        <v>20886.62</v>
      </c>
      <c r="R30" s="7"/>
      <c r="S30" s="8"/>
      <c r="U30" s="7"/>
    </row>
    <row r="31" ht="12.75" customHeight="1">
      <c r="A31" s="17" t="s">
        <v>74</v>
      </c>
      <c r="B31" s="18" t="s">
        <v>75</v>
      </c>
      <c r="C31" s="19">
        <f>IF(ISERROR(VLOOKUP(A31,Centro!$B$2:$G$68,4,FALSE)),0,VLOOKUP(A31,Centro!$B$2:$G$68,4,FALSE))</f>
        <v>30</v>
      </c>
      <c r="D31" s="19">
        <f>IF(ISERROR(VLOOKUP(A31,'Pavilhão'!$B$2:$G$67,4,FALSE)),0,VLOOKUP(A31,'Pavilhão'!$B$2:$G$67,4,FALSE))</f>
        <v>18</v>
      </c>
      <c r="E31" s="20">
        <f>IF(ISERROR(VLOOKUP(A31,Ipanema!$B$2:$G$69,4,FALSE)),0,VLOOKUP(A31,Ipanema!$B$2:$G$69,4,FALSE))</f>
        <v>36</v>
      </c>
      <c r="F31" s="21">
        <f>IF(ISERROR(VLOOKUP(A31,Leblon!$B$2:$G$68,4,FALSE)),0,VLOOKUP(A31,Leblon!$B$2:$G$68,4,FALSE))</f>
        <v>24</v>
      </c>
      <c r="G31" s="19">
        <f>IF(ISERROR(VLOOKUP(A31,Copacabana!$B$2:$G$68,4,FALSE)),0,VLOOKUP(A31,Copacabana!$B$2:$G$68,4,FALSE))</f>
        <v>30</v>
      </c>
      <c r="H31" s="20">
        <f>IF(ISERROR(VLOOKUP(A31,Botafogo!$B$2:$G$74,4,FALSE)),0,VLOOKUP(A31,Botafogo!$B$2:$G$74,4,FALSE))</f>
        <v>36</v>
      </c>
      <c r="I31" s="7">
        <f>IF(ISERROR(VLOOKUP(A31,Catete!$B$1:$G$67,4,FALSE)),0,VLOOKUP(A31,Catete!$B$1:$G$67,4,FALSE))</f>
        <v>420</v>
      </c>
      <c r="J31" s="21">
        <f>IF(ISERROR(VLOOKUP(A31,Laranjeiras!$B$2:$G$68,4,FALSE)),0,VLOOKUP(A31,Laranjeiras!$B$2:$G$68,4,FALSE))</f>
        <v>16</v>
      </c>
      <c r="K31" s="20">
        <f>IF(ISERROR(VLOOKUP(A31,Tijuca!$B$2:$G$69,4,FALSE)),0,VLOOKUP(A31,Tijuca!$B$2:$G$69,4,FALSE))</f>
        <v>24</v>
      </c>
      <c r="L31" s="7">
        <f>IF(ISERROR(VLOOKUP(A31,'Rua Haddock Lobo'!$B$2:$G$68,4,FALSE)),0,VLOOKUP(A31,'Rua Haddock Lobo'!$B$2:$G$68,4,FALSE))</f>
        <v>48</v>
      </c>
      <c r="M31" s="21">
        <f>IF(ISERROR(VLOOKUP(A31,'Vila Isabel'!$B$2:$G$70,4,FALSE)),0,VLOOKUP(A31,'Vila Isabel'!$B$2:$G$70,4,FALSE))</f>
        <v>36</v>
      </c>
      <c r="N31" s="7">
        <f t="shared" si="1"/>
        <v>718</v>
      </c>
      <c r="O31" s="7">
        <f>VLOOKUP(A31,'Preços'!$A$2:$D$62,3,FALSE)</f>
        <v>22.04</v>
      </c>
      <c r="P31" s="7">
        <f t="shared" si="2"/>
        <v>15824.72</v>
      </c>
      <c r="R31" s="7"/>
      <c r="S31" s="8"/>
      <c r="U31" s="7"/>
    </row>
    <row r="32" ht="12.75" customHeight="1">
      <c r="A32" s="17" t="s">
        <v>76</v>
      </c>
      <c r="B32" s="18" t="s">
        <v>77</v>
      </c>
      <c r="C32" s="19">
        <f>IF(ISERROR(VLOOKUP(A32,Centro!$B$2:$G$68,4,FALSE)),0,VLOOKUP(A32,Centro!$B$2:$G$68,4,FALSE))</f>
        <v>0</v>
      </c>
      <c r="D32" s="19">
        <f>IF(ISERROR(VLOOKUP(A32,'Pavilhão'!$B$2:$G$67,4,FALSE)),0,VLOOKUP(A32,'Pavilhão'!$B$2:$G$67,4,FALSE))</f>
        <v>0</v>
      </c>
      <c r="E32" s="20">
        <f>IF(ISERROR(VLOOKUP(A32,Ipanema!$B$2:$G$69,4,FALSE)),0,VLOOKUP(A32,Ipanema!$B$2:$G$69,4,FALSE))</f>
        <v>0</v>
      </c>
      <c r="F32" s="21">
        <f>IF(ISERROR(VLOOKUP(A32,Leblon!$B$2:$G$68,4,FALSE)),0,VLOOKUP(A32,Leblon!$B$2:$G$68,4,FALSE))</f>
        <v>0</v>
      </c>
      <c r="G32" s="19">
        <f>IF(ISERROR(VLOOKUP(A32,Copacabana!$B$2:$G$68,4,FALSE)),0,VLOOKUP(A32,Copacabana!$B$2:$G$68,4,FALSE))</f>
        <v>0</v>
      </c>
      <c r="H32" s="20">
        <f>IF(ISERROR(VLOOKUP(A32,Botafogo!$B$2:$G$74,4,FALSE)),0,VLOOKUP(A32,Botafogo!$B$2:$G$74,4,FALSE))</f>
        <v>0</v>
      </c>
      <c r="I32" s="7">
        <f>IF(ISERROR(VLOOKUP(A32,Catete!$B$1:$G$67,4,FALSE)),0,VLOOKUP(A32,Catete!$B$1:$G$67,4,FALSE))</f>
        <v>0</v>
      </c>
      <c r="J32" s="21">
        <f>IF(ISERROR(VLOOKUP(A32,Laranjeiras!$B$2:$G$68,4,FALSE)),0,VLOOKUP(A32,Laranjeiras!$B$2:$G$68,4,FALSE))</f>
        <v>60</v>
      </c>
      <c r="K32" s="20">
        <f>IF(ISERROR(VLOOKUP(A32,Tijuca!$B$2:$G$69,4,FALSE)),0,VLOOKUP(A32,Tijuca!$B$2:$G$69,4,FALSE))</f>
        <v>0</v>
      </c>
      <c r="L32" s="7">
        <f>IF(ISERROR(VLOOKUP(A32,'Rua Haddock Lobo'!$B$2:$G$68,4,FALSE)),0,VLOOKUP(A32,'Rua Haddock Lobo'!$B$2:$G$68,4,FALSE))</f>
        <v>0</v>
      </c>
      <c r="M32" s="21">
        <f>IF(ISERROR(VLOOKUP(A32,'Vila Isabel'!$B$2:$G$70,4,FALSE)),0,VLOOKUP(A32,'Vila Isabel'!$B$2:$G$70,4,FALSE))</f>
        <v>0</v>
      </c>
      <c r="N32" s="7">
        <f t="shared" si="1"/>
        <v>60</v>
      </c>
      <c r="O32" s="7">
        <f>VLOOKUP(A32,'Preços'!$A$2:$D$62,3,FALSE)</f>
        <v>9.07</v>
      </c>
      <c r="P32" s="7">
        <f t="shared" si="2"/>
        <v>544.2</v>
      </c>
      <c r="R32" s="7"/>
      <c r="S32" s="8"/>
      <c r="U32" s="7"/>
    </row>
    <row r="33" ht="12.75" customHeight="1">
      <c r="A33" s="17" t="s">
        <v>78</v>
      </c>
      <c r="B33" s="18" t="s">
        <v>79</v>
      </c>
      <c r="C33" s="19">
        <f>IF(ISERROR(VLOOKUP(A33,Centro!$B$2:$G$68,4,FALSE)),0,VLOOKUP(A33,Centro!$B$2:$G$68,4,FALSE))</f>
        <v>0</v>
      </c>
      <c r="D33" s="19">
        <f>IF(ISERROR(VLOOKUP(A33,'Pavilhão'!$B$2:$G$67,4,FALSE)),0,VLOOKUP(A33,'Pavilhão'!$B$2:$G$67,4,FALSE))</f>
        <v>0</v>
      </c>
      <c r="E33" s="20">
        <f>IF(ISERROR(VLOOKUP(A33,Ipanema!$B$2:$G$69,4,FALSE)),0,VLOOKUP(A33,Ipanema!$B$2:$G$69,4,FALSE))</f>
        <v>60</v>
      </c>
      <c r="F33" s="21">
        <f>IF(ISERROR(VLOOKUP(A33,Leblon!$B$2:$G$68,4,FALSE)),0,VLOOKUP(A33,Leblon!$B$2:$G$68,4,FALSE))</f>
        <v>0</v>
      </c>
      <c r="G33" s="19">
        <f>IF(ISERROR(VLOOKUP(A33,Copacabana!$B$2:$G$68,4,FALSE)),0,VLOOKUP(A33,Copacabana!$B$2:$G$68,4,FALSE))</f>
        <v>0</v>
      </c>
      <c r="H33" s="20">
        <f>IF(ISERROR(VLOOKUP(A33,Botafogo!$B$2:$G$74,4,FALSE)),0,VLOOKUP(A33,Botafogo!$B$2:$G$74,4,FALSE))</f>
        <v>0</v>
      </c>
      <c r="I33" s="7">
        <f>IF(ISERROR(VLOOKUP(A33,Catete!$B$1:$G$67,4,FALSE)),0,VLOOKUP(A33,Catete!$B$1:$G$67,4,FALSE))</f>
        <v>13</v>
      </c>
      <c r="J33" s="21">
        <f>IF(ISERROR(VLOOKUP(A33,Laranjeiras!$B$2:$G$68,4,FALSE)),0,VLOOKUP(A33,Laranjeiras!$B$2:$G$68,4,FALSE))</f>
        <v>0</v>
      </c>
      <c r="K33" s="20">
        <f>IF(ISERROR(VLOOKUP(A33,Tijuca!$B$2:$G$69,4,FALSE)),0,VLOOKUP(A33,Tijuca!$B$2:$G$69,4,FALSE))</f>
        <v>0</v>
      </c>
      <c r="L33" s="7">
        <f>IF(ISERROR(VLOOKUP(A33,'Rua Haddock Lobo'!$B$2:$G$68,4,FALSE)),0,VLOOKUP(A33,'Rua Haddock Lobo'!$B$2:$G$68,4,FALSE))</f>
        <v>0</v>
      </c>
      <c r="M33" s="21">
        <f>IF(ISERROR(VLOOKUP(A33,'Vila Isabel'!$B$2:$G$70,4,FALSE)),0,VLOOKUP(A33,'Vila Isabel'!$B$2:$G$70,4,FALSE))</f>
        <v>0</v>
      </c>
      <c r="N33" s="7">
        <f t="shared" si="1"/>
        <v>73</v>
      </c>
      <c r="O33" s="7">
        <f>VLOOKUP(A33,'Preços'!$A$2:$D$62,3,FALSE)</f>
        <v>66.47</v>
      </c>
      <c r="P33" s="7">
        <f t="shared" si="2"/>
        <v>4852.31</v>
      </c>
      <c r="R33" s="7"/>
      <c r="S33" s="8"/>
      <c r="U33" s="7"/>
    </row>
    <row r="34" ht="12.75" customHeight="1">
      <c r="A34" s="17" t="s">
        <v>80</v>
      </c>
      <c r="B34" s="18" t="s">
        <v>81</v>
      </c>
      <c r="C34" s="19">
        <f>IF(ISERROR(VLOOKUP(A34,Centro!$B$2:$G$68,4,FALSE)),0,VLOOKUP(A34,Centro!$B$2:$G$68,4,FALSE))</f>
        <v>0</v>
      </c>
      <c r="D34" s="19">
        <f>IF(ISERROR(VLOOKUP(A34,'Pavilhão'!$B$2:$G$67,4,FALSE)),0,VLOOKUP(A34,'Pavilhão'!$B$2:$G$67,4,FALSE))</f>
        <v>36</v>
      </c>
      <c r="E34" s="20">
        <f>IF(ISERROR(VLOOKUP(A34,Ipanema!$B$2:$G$69,4,FALSE)),0,VLOOKUP(A34,Ipanema!$B$2:$G$69,4,FALSE))</f>
        <v>36</v>
      </c>
      <c r="F34" s="21">
        <f>IF(ISERROR(VLOOKUP(A34,Leblon!$B$2:$G$68,4,FALSE)),0,VLOOKUP(A34,Leblon!$B$2:$G$68,4,FALSE))</f>
        <v>0</v>
      </c>
      <c r="G34" s="19">
        <f>IF(ISERROR(VLOOKUP(A34,Copacabana!$B$2:$G$68,4,FALSE)),0,VLOOKUP(A34,Copacabana!$B$2:$G$68,4,FALSE))</f>
        <v>0</v>
      </c>
      <c r="H34" s="20">
        <f>IF(ISERROR(VLOOKUP(A34,Botafogo!$B$2:$G$74,4,FALSE)),0,VLOOKUP(A34,Botafogo!$B$2:$G$74,4,FALSE))</f>
        <v>0</v>
      </c>
      <c r="I34" s="7">
        <f>IF(ISERROR(VLOOKUP(A34,Catete!$B$1:$G$67,4,FALSE)),0,VLOOKUP(A34,Catete!$B$1:$G$67,4,FALSE))</f>
        <v>13</v>
      </c>
      <c r="J34" s="21">
        <f>IF(ISERROR(VLOOKUP(A34,Laranjeiras!$B$2:$G$68,4,FALSE)),0,VLOOKUP(A34,Laranjeiras!$B$2:$G$68,4,FALSE))</f>
        <v>0</v>
      </c>
      <c r="K34" s="20">
        <f>IF(ISERROR(VLOOKUP(A34,Tijuca!$B$2:$G$69,4,FALSE)),0,VLOOKUP(A34,Tijuca!$B$2:$G$69,4,FALSE))</f>
        <v>0</v>
      </c>
      <c r="L34" s="7">
        <f>IF(ISERROR(VLOOKUP(A34,'Rua Haddock Lobo'!$B$2:$G$68,4,FALSE)),0,VLOOKUP(A34,'Rua Haddock Lobo'!$B$2:$G$68,4,FALSE))</f>
        <v>0</v>
      </c>
      <c r="M34" s="21">
        <f>IF(ISERROR(VLOOKUP(A34,'Vila Isabel'!$B$2:$G$70,4,FALSE)),0,VLOOKUP(A34,'Vila Isabel'!$B$2:$G$70,4,FALSE))</f>
        <v>0</v>
      </c>
      <c r="N34" s="7">
        <f t="shared" si="1"/>
        <v>85</v>
      </c>
      <c r="O34" s="7">
        <f>VLOOKUP(A34,'Preços'!$A$2:$D$62,3,FALSE)</f>
        <v>315.01</v>
      </c>
      <c r="P34" s="7">
        <f t="shared" si="2"/>
        <v>26775.85</v>
      </c>
      <c r="R34" s="7"/>
      <c r="S34" s="8"/>
      <c r="U34" s="7"/>
    </row>
    <row r="35" ht="12.75" customHeight="1">
      <c r="A35" s="17" t="s">
        <v>82</v>
      </c>
      <c r="B35" s="18" t="s">
        <v>83</v>
      </c>
      <c r="C35" s="19">
        <f>IF(ISERROR(VLOOKUP(A35,Centro!$B$2:$G$68,4,FALSE)),0,VLOOKUP(A35,Centro!$B$2:$G$68,4,FALSE))</f>
        <v>0</v>
      </c>
      <c r="D35" s="19">
        <f>IF(ISERROR(VLOOKUP(A35,'Pavilhão'!$B$2:$G$67,4,FALSE)),0,VLOOKUP(A35,'Pavilhão'!$B$2:$G$67,4,FALSE))</f>
        <v>0</v>
      </c>
      <c r="E35" s="20">
        <f>IF(ISERROR(VLOOKUP(A35,Ipanema!$B$2:$G$69,4,FALSE)),0,VLOOKUP(A35,Ipanema!$B$2:$G$69,4,FALSE))</f>
        <v>0</v>
      </c>
      <c r="F35" s="21">
        <f>IF(ISERROR(VLOOKUP(A35,Leblon!$B$2:$G$68,4,FALSE)),0,VLOOKUP(A35,Leblon!$B$2:$G$68,4,FALSE))</f>
        <v>0</v>
      </c>
      <c r="G35" s="19">
        <f>IF(ISERROR(VLOOKUP(A35,Copacabana!$B$2:$G$68,4,FALSE)),0,VLOOKUP(A35,Copacabana!$B$2:$G$68,4,FALSE))</f>
        <v>0</v>
      </c>
      <c r="H35" s="20">
        <f>IF(ISERROR(VLOOKUP(A35,Botafogo!$B$2:$G$74,4,FALSE)),0,VLOOKUP(A35,Botafogo!$B$2:$G$74,4,FALSE))</f>
        <v>0</v>
      </c>
      <c r="I35" s="7">
        <f>IF(ISERROR(VLOOKUP(A35,Catete!$B$1:$G$67,4,FALSE)),0,VLOOKUP(A35,Catete!$B$1:$G$67,4,FALSE))</f>
        <v>0</v>
      </c>
      <c r="J35" s="21">
        <f>IF(ISERROR(VLOOKUP(A35,Laranjeiras!$B$2:$G$68,4,FALSE)),0,VLOOKUP(A35,Laranjeiras!$B$2:$G$68,4,FALSE))</f>
        <v>0</v>
      </c>
      <c r="K35" s="20">
        <f>IF(ISERROR(VLOOKUP(A35,Tijuca!$B$2:$G$69,4,FALSE)),0,VLOOKUP(A35,Tijuca!$B$2:$G$69,4,FALSE))</f>
        <v>24</v>
      </c>
      <c r="L35" s="7">
        <f>IF(ISERROR(VLOOKUP(A35,'Rua Haddock Lobo'!$B$2:$G$68,4,FALSE)),0,VLOOKUP(A35,'Rua Haddock Lobo'!$B$2:$G$68,4,FALSE))</f>
        <v>0</v>
      </c>
      <c r="M35" s="21">
        <f>IF(ISERROR(VLOOKUP(A35,'Vila Isabel'!$B$2:$G$70,4,FALSE)),0,VLOOKUP(A35,'Vila Isabel'!$B$2:$G$70,4,FALSE))</f>
        <v>24</v>
      </c>
      <c r="N35" s="7">
        <f t="shared" si="1"/>
        <v>48</v>
      </c>
      <c r="O35" s="7">
        <f>VLOOKUP(A35,'Preços'!$A$2:$D$62,3,FALSE)</f>
        <v>589.22</v>
      </c>
      <c r="P35" s="7">
        <f t="shared" si="2"/>
        <v>28282.56</v>
      </c>
      <c r="R35" s="7"/>
      <c r="S35" s="8"/>
      <c r="U35" s="7"/>
    </row>
    <row r="36" ht="12.75" customHeight="1">
      <c r="A36" s="17" t="s">
        <v>84</v>
      </c>
      <c r="B36" s="18" t="s">
        <v>85</v>
      </c>
      <c r="C36" s="19">
        <f>IF(ISERROR(VLOOKUP(A36,Centro!$B$2:$G$68,4,FALSE)),0,VLOOKUP(A36,Centro!$B$2:$G$68,4,FALSE))</f>
        <v>0</v>
      </c>
      <c r="D36" s="19">
        <f>IF(ISERROR(VLOOKUP(A36,'Pavilhão'!$B$2:$G$67,4,FALSE)),0,VLOOKUP(A36,'Pavilhão'!$B$2:$G$67,4,FALSE))</f>
        <v>6</v>
      </c>
      <c r="E36" s="20">
        <f>IF(ISERROR(VLOOKUP(A36,Ipanema!$B$2:$G$69,4,FALSE)),0,VLOOKUP(A36,Ipanema!$B$2:$G$69,4,FALSE))</f>
        <v>36</v>
      </c>
      <c r="F36" s="21">
        <f>IF(ISERROR(VLOOKUP(A36,Leblon!$B$2:$G$68,4,FALSE)),0,VLOOKUP(A36,Leblon!$B$2:$G$68,4,FALSE))</f>
        <v>6</v>
      </c>
      <c r="G36" s="19">
        <f>IF(ISERROR(VLOOKUP(A36,Copacabana!$B$2:$G$68,4,FALSE)),0,VLOOKUP(A36,Copacabana!$B$2:$G$68,4,FALSE))</f>
        <v>0</v>
      </c>
      <c r="H36" s="20">
        <f>IF(ISERROR(VLOOKUP(A36,Botafogo!$B$2:$G$74,4,FALSE)),0,VLOOKUP(A36,Botafogo!$B$2:$G$74,4,FALSE))</f>
        <v>24</v>
      </c>
      <c r="I36" s="7">
        <f>IF(ISERROR(VLOOKUP(A36,Catete!$B$1:$G$67,4,FALSE)),0,VLOOKUP(A36,Catete!$B$1:$G$67,4,FALSE))</f>
        <v>20</v>
      </c>
      <c r="J36" s="21">
        <f>IF(ISERROR(VLOOKUP(A36,Laranjeiras!$B$2:$G$68,4,FALSE)),0,VLOOKUP(A36,Laranjeiras!$B$2:$G$68,4,FALSE))</f>
        <v>0</v>
      </c>
      <c r="K36" s="20">
        <f>IF(ISERROR(VLOOKUP(A36,Tijuca!$B$2:$G$69,4,FALSE)),0,VLOOKUP(A36,Tijuca!$B$2:$G$69,4,FALSE))</f>
        <v>48</v>
      </c>
      <c r="L36" s="7">
        <f>IF(ISERROR(VLOOKUP(A36,'Rua Haddock Lobo'!$B$2:$G$68,4,FALSE)),0,VLOOKUP(A36,'Rua Haddock Lobo'!$B$2:$G$68,4,FALSE))</f>
        <v>6</v>
      </c>
      <c r="M36" s="21">
        <f>IF(ISERROR(VLOOKUP(A36,'Vila Isabel'!$B$2:$G$70,4,FALSE)),0,VLOOKUP(A36,'Vila Isabel'!$B$2:$G$70,4,FALSE))</f>
        <v>48</v>
      </c>
      <c r="N36" s="7">
        <f t="shared" si="1"/>
        <v>194</v>
      </c>
      <c r="O36" s="7">
        <f>VLOOKUP(A36,'Preços'!$A$2:$D$62,3,FALSE)</f>
        <v>753.39</v>
      </c>
      <c r="P36" s="7">
        <f t="shared" si="2"/>
        <v>146157.66</v>
      </c>
      <c r="R36" s="7"/>
      <c r="S36" s="8"/>
      <c r="U36" s="7"/>
    </row>
    <row r="37" ht="12.75" customHeight="1">
      <c r="A37" s="17" t="s">
        <v>86</v>
      </c>
      <c r="B37" s="18" t="s">
        <v>87</v>
      </c>
      <c r="C37" s="19">
        <f>IF(ISERROR(VLOOKUP(A37,Centro!$B$2:$G$68,4,FALSE)),0,VLOOKUP(A37,Centro!$B$2:$G$68,4,FALSE))</f>
        <v>0</v>
      </c>
      <c r="D37" s="19">
        <f>IF(ISERROR(VLOOKUP(A37,'Pavilhão'!$B$2:$G$67,4,FALSE)),0,VLOOKUP(A37,'Pavilhão'!$B$2:$G$67,4,FALSE))</f>
        <v>0</v>
      </c>
      <c r="E37" s="20">
        <f>IF(ISERROR(VLOOKUP(A37,Ipanema!$B$2:$G$69,4,FALSE)),0,VLOOKUP(A37,Ipanema!$B$2:$G$69,4,FALSE))</f>
        <v>0</v>
      </c>
      <c r="F37" s="21">
        <f>IF(ISERROR(VLOOKUP(A37,Leblon!$B$2:$G$68,4,FALSE)),0,VLOOKUP(A37,Leblon!$B$2:$G$68,4,FALSE))</f>
        <v>0</v>
      </c>
      <c r="G37" s="19">
        <f>IF(ISERROR(VLOOKUP(A37,Copacabana!$B$2:$G$68,4,FALSE)),0,VLOOKUP(A37,Copacabana!$B$2:$G$68,4,FALSE))</f>
        <v>0</v>
      </c>
      <c r="H37" s="20">
        <f>IF(ISERROR(VLOOKUP(A37,Botafogo!$B$2:$G$74,4,FALSE)),0,VLOOKUP(A37,Botafogo!$B$2:$G$74,4,FALSE))</f>
        <v>0</v>
      </c>
      <c r="I37" s="7">
        <f>IF(ISERROR(VLOOKUP(A37,Catete!$B$1:$G$67,4,FALSE)),0,VLOOKUP(A37,Catete!$B$1:$G$67,4,FALSE))</f>
        <v>0</v>
      </c>
      <c r="J37" s="21">
        <f>IF(ISERROR(VLOOKUP(A37,Laranjeiras!$B$2:$G$68,4,FALSE)),0,VLOOKUP(A37,Laranjeiras!$B$2:$G$68,4,FALSE))</f>
        <v>0</v>
      </c>
      <c r="K37" s="20">
        <f>IF(ISERROR(VLOOKUP(A37,Tijuca!$B$2:$G$69,4,FALSE)),0,VLOOKUP(A37,Tijuca!$B$2:$G$69,4,FALSE))</f>
        <v>0</v>
      </c>
      <c r="L37" s="7">
        <f>IF(ISERROR(VLOOKUP(A37,'Rua Haddock Lobo'!$B$2:$G$68,4,FALSE)),0,VLOOKUP(A37,'Rua Haddock Lobo'!$B$2:$G$68,4,FALSE))</f>
        <v>24</v>
      </c>
      <c r="M37" s="21">
        <f>IF(ISERROR(VLOOKUP(A37,'Vila Isabel'!$B$2:$G$70,4,FALSE)),0,VLOOKUP(A37,'Vila Isabel'!$B$2:$G$70,4,FALSE))</f>
        <v>0</v>
      </c>
      <c r="N37" s="7">
        <f t="shared" si="1"/>
        <v>24</v>
      </c>
      <c r="O37" s="7">
        <f>VLOOKUP(A37,'Preços'!$A$2:$D$62,3,FALSE)</f>
        <v>69.49</v>
      </c>
      <c r="P37" s="7">
        <f t="shared" si="2"/>
        <v>1667.76</v>
      </c>
      <c r="R37" s="7"/>
      <c r="S37" s="8"/>
      <c r="U37" s="7"/>
    </row>
    <row r="38" ht="12.75" customHeight="1">
      <c r="A38" s="17" t="s">
        <v>88</v>
      </c>
      <c r="B38" s="18" t="s">
        <v>89</v>
      </c>
      <c r="C38" s="19">
        <f>IF(ISERROR(VLOOKUP(A38,Centro!$B$2:$G$68,4,FALSE)),0,VLOOKUP(A38,Centro!$B$2:$G$68,4,FALSE))</f>
        <v>0</v>
      </c>
      <c r="D38" s="19">
        <f>IF(ISERROR(VLOOKUP(A38,'Pavilhão'!$B$2:$G$67,4,FALSE)),0,VLOOKUP(A38,'Pavilhão'!$B$2:$G$67,4,FALSE))</f>
        <v>0</v>
      </c>
      <c r="E38" s="20">
        <f>IF(ISERROR(VLOOKUP(A38,Ipanema!$B$2:$G$69,4,FALSE)),0,VLOOKUP(A38,Ipanema!$B$2:$G$69,4,FALSE))</f>
        <v>60</v>
      </c>
      <c r="F38" s="21">
        <f>IF(ISERROR(VLOOKUP(A38,Leblon!$B$2:$G$68,4,FALSE)),0,VLOOKUP(A38,Leblon!$B$2:$G$68,4,FALSE))</f>
        <v>0</v>
      </c>
      <c r="G38" s="19">
        <f>IF(ISERROR(VLOOKUP(A38,Copacabana!$B$2:$G$68,4,FALSE)),0,VLOOKUP(A38,Copacabana!$B$2:$G$68,4,FALSE))</f>
        <v>0</v>
      </c>
      <c r="H38" s="20">
        <f>IF(ISERROR(VLOOKUP(A38,Botafogo!$B$2:$G$74,4,FALSE)),0,VLOOKUP(A38,Botafogo!$B$2:$G$74,4,FALSE))</f>
        <v>0</v>
      </c>
      <c r="I38" s="7">
        <f>IF(ISERROR(VLOOKUP(A38,Catete!$B$1:$G$67,4,FALSE)),0,VLOOKUP(A38,Catete!$B$1:$G$67,4,FALSE))</f>
        <v>0</v>
      </c>
      <c r="J38" s="21">
        <f>IF(ISERROR(VLOOKUP(A38,Laranjeiras!$B$2:$G$68,4,FALSE)),0,VLOOKUP(A38,Laranjeiras!$B$2:$G$68,4,FALSE))</f>
        <v>0</v>
      </c>
      <c r="K38" s="20">
        <f>IF(ISERROR(VLOOKUP(A38,Tijuca!$B$2:$G$69,4,FALSE)),0,VLOOKUP(A38,Tijuca!$B$2:$G$69,4,FALSE))</f>
        <v>48</v>
      </c>
      <c r="L38" s="7">
        <f>IF(ISERROR(VLOOKUP(A38,'Rua Haddock Lobo'!$B$2:$G$68,4,FALSE)),0,VLOOKUP(A38,'Rua Haddock Lobo'!$B$2:$G$68,4,FALSE))</f>
        <v>24</v>
      </c>
      <c r="M38" s="21">
        <f>IF(ISERROR(VLOOKUP(A38,'Vila Isabel'!$B$2:$G$70,4,FALSE)),0,VLOOKUP(A38,'Vila Isabel'!$B$2:$G$70,4,FALSE))</f>
        <v>48</v>
      </c>
      <c r="N38" s="7">
        <f t="shared" si="1"/>
        <v>180</v>
      </c>
      <c r="O38" s="7">
        <f>VLOOKUP(A38,'Preços'!$A$2:$D$62,3,FALSE)</f>
        <v>26.63</v>
      </c>
      <c r="P38" s="7">
        <f t="shared" si="2"/>
        <v>4793.4</v>
      </c>
      <c r="R38" s="7"/>
      <c r="S38" s="8"/>
      <c r="U38" s="7"/>
    </row>
    <row r="39" ht="12.75" customHeight="1">
      <c r="A39" s="17" t="s">
        <v>90</v>
      </c>
      <c r="B39" s="18" t="s">
        <v>91</v>
      </c>
      <c r="C39" s="19">
        <f>IF(ISERROR(VLOOKUP(A39,Centro!$B$2:$G$68,4,FALSE)),0,VLOOKUP(A39,Centro!$B$2:$G$68,4,FALSE))</f>
        <v>72</v>
      </c>
      <c r="D39" s="19">
        <f>IF(ISERROR(VLOOKUP(A39,'Pavilhão'!$B$2:$G$67,4,FALSE)),0,VLOOKUP(A39,'Pavilhão'!$B$2:$G$67,4,FALSE))</f>
        <v>0</v>
      </c>
      <c r="E39" s="20">
        <f>IF(ISERROR(VLOOKUP(A39,Ipanema!$B$2:$G$69,4,FALSE)),0,VLOOKUP(A39,Ipanema!$B$2:$G$69,4,FALSE))</f>
        <v>0</v>
      </c>
      <c r="F39" s="21">
        <f>IF(ISERROR(VLOOKUP(A39,Leblon!$B$2:$G$68,4,FALSE)),0,VLOOKUP(A39,Leblon!$B$2:$G$68,4,FALSE))</f>
        <v>0</v>
      </c>
      <c r="G39" s="19">
        <f>IF(ISERROR(VLOOKUP(A39,Copacabana!$B$2:$G$68,4,FALSE)),0,VLOOKUP(A39,Copacabana!$B$2:$G$68,4,FALSE))</f>
        <v>72</v>
      </c>
      <c r="H39" s="20">
        <f>IF(ISERROR(VLOOKUP(A39,Botafogo!$B$2:$G$74,4,FALSE)),0,VLOOKUP(A39,Botafogo!$B$2:$G$74,4,FALSE))</f>
        <v>0</v>
      </c>
      <c r="I39" s="7">
        <f>IF(ISERROR(VLOOKUP(A39,Catete!$B$1:$G$67,4,FALSE)),0,VLOOKUP(A39,Catete!$B$1:$G$67,4,FALSE))</f>
        <v>0</v>
      </c>
      <c r="J39" s="21">
        <f>IF(ISERROR(VLOOKUP(A39,Laranjeiras!$B$2:$G$68,4,FALSE)),0,VLOOKUP(A39,Laranjeiras!$B$2:$G$68,4,FALSE))</f>
        <v>36</v>
      </c>
      <c r="K39" s="20">
        <f>IF(ISERROR(VLOOKUP(A39,Tijuca!$B$2:$G$69,4,FALSE)),0,VLOOKUP(A39,Tijuca!$B$2:$G$69,4,FALSE))</f>
        <v>36</v>
      </c>
      <c r="L39" s="7">
        <f>IF(ISERROR(VLOOKUP(A39,'Rua Haddock Lobo'!$B$2:$G$68,4,FALSE)),0,VLOOKUP(A39,'Rua Haddock Lobo'!$B$2:$G$68,4,FALSE))</f>
        <v>0</v>
      </c>
      <c r="M39" s="21">
        <f>IF(ISERROR(VLOOKUP(A39,'Vila Isabel'!$B$2:$G$70,4,FALSE)),0,VLOOKUP(A39,'Vila Isabel'!$B$2:$G$70,4,FALSE))</f>
        <v>36</v>
      </c>
      <c r="N39" s="7">
        <f t="shared" si="1"/>
        <v>252</v>
      </c>
      <c r="O39" s="7">
        <f>VLOOKUP(A39,'Preços'!$A$2:$D$62,3,FALSE)</f>
        <v>386.48</v>
      </c>
      <c r="P39" s="7">
        <f t="shared" si="2"/>
        <v>97392.96</v>
      </c>
      <c r="R39" s="7"/>
      <c r="S39" s="8"/>
      <c r="U39" s="7"/>
    </row>
    <row r="40" ht="12.75" customHeight="1">
      <c r="A40" s="17" t="s">
        <v>92</v>
      </c>
      <c r="B40" s="18" t="s">
        <v>93</v>
      </c>
      <c r="C40" s="19">
        <f>IF(ISERROR(VLOOKUP(A40,Centro!$B$2:$G$68,4,FALSE)),0,VLOOKUP(A40,Centro!$B$2:$G$68,4,FALSE))</f>
        <v>0</v>
      </c>
      <c r="D40" s="19">
        <f>IF(ISERROR(VLOOKUP(A40,'Pavilhão'!$B$2:$G$67,4,FALSE)),0,VLOOKUP(A40,'Pavilhão'!$B$2:$G$67,4,FALSE))</f>
        <v>0</v>
      </c>
      <c r="E40" s="20">
        <f>IF(ISERROR(VLOOKUP(A40,Ipanema!$B$2:$G$69,4,FALSE)),0,VLOOKUP(A40,Ipanema!$B$2:$G$69,4,FALSE))</f>
        <v>0</v>
      </c>
      <c r="F40" s="21">
        <f>IF(ISERROR(VLOOKUP(A40,Leblon!$B$2:$G$68,4,FALSE)),0,VLOOKUP(A40,Leblon!$B$2:$G$68,4,FALSE))</f>
        <v>0</v>
      </c>
      <c r="G40" s="19">
        <f>IF(ISERROR(VLOOKUP(A40,Copacabana!$B$2:$G$68,4,FALSE)),0,VLOOKUP(A40,Copacabana!$B$2:$G$68,4,FALSE))</f>
        <v>0</v>
      </c>
      <c r="H40" s="20">
        <f>IF(ISERROR(VLOOKUP(A40,Botafogo!$B$2:$G$74,4,FALSE)),0,VLOOKUP(A40,Botafogo!$B$2:$G$74,4,FALSE))</f>
        <v>0</v>
      </c>
      <c r="I40" s="7">
        <f>IF(ISERROR(VLOOKUP(A40,Catete!$B$1:$G$67,4,FALSE)),0,VLOOKUP(A40,Catete!$B$1:$G$67,4,FALSE))</f>
        <v>0</v>
      </c>
      <c r="J40" s="21">
        <f>IF(ISERROR(VLOOKUP(A40,Laranjeiras!$B$2:$G$68,4,FALSE)),0,VLOOKUP(A40,Laranjeiras!$B$2:$G$68,4,FALSE))</f>
        <v>0</v>
      </c>
      <c r="K40" s="20">
        <f>IF(ISERROR(VLOOKUP(A40,Tijuca!$B$2:$G$69,4,FALSE)),0,VLOOKUP(A40,Tijuca!$B$2:$G$69,4,FALSE))</f>
        <v>0</v>
      </c>
      <c r="L40" s="7">
        <f>IF(ISERROR(VLOOKUP(A40,'Rua Haddock Lobo'!$B$2:$G$68,4,FALSE)),0,VLOOKUP(A40,'Rua Haddock Lobo'!$B$2:$G$68,4,FALSE))</f>
        <v>6</v>
      </c>
      <c r="M40" s="21">
        <f>IF(ISERROR(VLOOKUP(A40,'Vila Isabel'!$B$2:$G$70,4,FALSE)),0,VLOOKUP(A40,'Vila Isabel'!$B$2:$G$70,4,FALSE))</f>
        <v>0</v>
      </c>
      <c r="N40" s="7">
        <f t="shared" si="1"/>
        <v>6</v>
      </c>
      <c r="O40" s="7">
        <f>VLOOKUP(A40,'Preços'!$A$2:$D$62,3,FALSE)</f>
        <v>233.82</v>
      </c>
      <c r="P40" s="7">
        <f t="shared" si="2"/>
        <v>1402.92</v>
      </c>
      <c r="R40" s="7"/>
      <c r="S40" s="8"/>
      <c r="U40" s="7"/>
    </row>
    <row r="41" ht="12.75" customHeight="1">
      <c r="A41" s="17" t="s">
        <v>94</v>
      </c>
      <c r="B41" s="18" t="s">
        <v>95</v>
      </c>
      <c r="C41" s="19">
        <f>IF(ISERROR(VLOOKUP(A41,Centro!$B$2:$G$68,4,FALSE)),0,VLOOKUP(A41,Centro!$B$2:$G$68,4,FALSE))</f>
        <v>120</v>
      </c>
      <c r="D41" s="19">
        <f>IF(ISERROR(VLOOKUP(A41,'Pavilhão'!$B$2:$G$67,4,FALSE)),0,VLOOKUP(A41,'Pavilhão'!$B$2:$G$67,4,FALSE))</f>
        <v>0</v>
      </c>
      <c r="E41" s="20">
        <f>IF(ISERROR(VLOOKUP(A41,Ipanema!$B$2:$G$69,4,FALSE)),0,VLOOKUP(A41,Ipanema!$B$2:$G$69,4,FALSE))</f>
        <v>48</v>
      </c>
      <c r="F41" s="21">
        <f>IF(ISERROR(VLOOKUP(A41,Leblon!$B$2:$G$68,4,FALSE)),0,VLOOKUP(A41,Leblon!$B$2:$G$68,4,FALSE))</f>
        <v>0</v>
      </c>
      <c r="G41" s="19">
        <f>IF(ISERROR(VLOOKUP(A41,Copacabana!$B$2:$G$68,4,FALSE)),0,VLOOKUP(A41,Copacabana!$B$2:$G$68,4,FALSE))</f>
        <v>120</v>
      </c>
      <c r="H41" s="20">
        <f>IF(ISERROR(VLOOKUP(A41,Botafogo!$B$2:$G$74,4,FALSE)),0,VLOOKUP(A41,Botafogo!$B$2:$G$74,4,FALSE))</f>
        <v>0</v>
      </c>
      <c r="I41" s="7">
        <f>IF(ISERROR(VLOOKUP(A41,Catete!$B$1:$G$67,4,FALSE)),0,VLOOKUP(A41,Catete!$B$1:$G$67,4,FALSE))</f>
        <v>0</v>
      </c>
      <c r="J41" s="21">
        <f>IF(ISERROR(VLOOKUP(A41,Laranjeiras!$B$2:$G$68,4,FALSE)),0,VLOOKUP(A41,Laranjeiras!$B$2:$G$68,4,FALSE))</f>
        <v>0</v>
      </c>
      <c r="K41" s="20">
        <f>IF(ISERROR(VLOOKUP(A41,Tijuca!$B$2:$G$69,4,FALSE)),0,VLOOKUP(A41,Tijuca!$B$2:$G$69,4,FALSE))</f>
        <v>0</v>
      </c>
      <c r="L41" s="7">
        <f>IF(ISERROR(VLOOKUP(A41,'Rua Haddock Lobo'!$B$2:$G$68,4,FALSE)),0,VLOOKUP(A41,'Rua Haddock Lobo'!$B$2:$G$68,4,FALSE))</f>
        <v>0</v>
      </c>
      <c r="M41" s="21">
        <f>IF(ISERROR(VLOOKUP(A41,'Vila Isabel'!$B$2:$G$70,4,FALSE)),0,VLOOKUP(A41,'Vila Isabel'!$B$2:$G$70,4,FALSE))</f>
        <v>36</v>
      </c>
      <c r="N41" s="7">
        <f t="shared" si="1"/>
        <v>324</v>
      </c>
      <c r="O41" s="7">
        <f>VLOOKUP(A41,'Preços'!$A$2:$D$62,3,FALSE)</f>
        <v>53.3</v>
      </c>
      <c r="P41" s="7">
        <f t="shared" si="2"/>
        <v>17269.2</v>
      </c>
      <c r="R41" s="7"/>
      <c r="S41" s="8"/>
      <c r="U41" s="7"/>
    </row>
    <row r="42" ht="12.75" customHeight="1">
      <c r="A42" s="17" t="s">
        <v>96</v>
      </c>
      <c r="B42" s="18" t="s">
        <v>97</v>
      </c>
      <c r="C42" s="19">
        <f>IF(ISERROR(VLOOKUP(A42,Centro!$B$2:$G$68,4,FALSE)),0,VLOOKUP(A42,Centro!$B$2:$G$68,4,FALSE))</f>
        <v>0</v>
      </c>
      <c r="D42" s="19">
        <f>IF(ISERROR(VLOOKUP(A42,'Pavilhão'!$B$2:$G$67,4,FALSE)),0,VLOOKUP(A42,'Pavilhão'!$B$2:$G$67,4,FALSE))</f>
        <v>30</v>
      </c>
      <c r="E42" s="20">
        <f>IF(ISERROR(VLOOKUP(A42,Ipanema!$B$2:$G$69,4,FALSE)),0,VLOOKUP(A42,Ipanema!$B$2:$G$69,4,FALSE))</f>
        <v>0</v>
      </c>
      <c r="F42" s="21">
        <f>IF(ISERROR(VLOOKUP(A42,Leblon!$B$2:$G$68,4,FALSE)),0,VLOOKUP(A42,Leblon!$B$2:$G$68,4,FALSE))</f>
        <v>0</v>
      </c>
      <c r="G42" s="19">
        <f>IF(ISERROR(VLOOKUP(A42,Copacabana!$B$2:$G$68,4,FALSE)),0,VLOOKUP(A42,Copacabana!$B$2:$G$68,4,FALSE))</f>
        <v>0</v>
      </c>
      <c r="H42" s="20">
        <f>IF(ISERROR(VLOOKUP(A42,Botafogo!$B$2:$G$74,4,FALSE)),0,VLOOKUP(A42,Botafogo!$B$2:$G$74,4,FALSE))</f>
        <v>0</v>
      </c>
      <c r="I42" s="7">
        <f>IF(ISERROR(VLOOKUP(A42,Catete!$B$1:$G$67,4,FALSE)),0,VLOOKUP(A42,Catete!$B$1:$G$67,4,FALSE))</f>
        <v>20</v>
      </c>
      <c r="J42" s="21">
        <f>IF(ISERROR(VLOOKUP(A42,Laranjeiras!$B$2:$G$68,4,FALSE)),0,VLOOKUP(A42,Laranjeiras!$B$2:$G$68,4,FALSE))</f>
        <v>0</v>
      </c>
      <c r="K42" s="20">
        <f>IF(ISERROR(VLOOKUP(A42,Tijuca!$B$2:$G$69,4,FALSE)),0,VLOOKUP(A42,Tijuca!$B$2:$G$69,4,FALSE))</f>
        <v>0</v>
      </c>
      <c r="L42" s="7">
        <f>IF(ISERROR(VLOOKUP(A42,'Rua Haddock Lobo'!$B$2:$G$68,4,FALSE)),0,VLOOKUP(A42,'Rua Haddock Lobo'!$B$2:$G$68,4,FALSE))</f>
        <v>0</v>
      </c>
      <c r="M42" s="21">
        <f>IF(ISERROR(VLOOKUP(A42,'Vila Isabel'!$B$2:$G$70,4,FALSE)),0,VLOOKUP(A42,'Vila Isabel'!$B$2:$G$70,4,FALSE))</f>
        <v>0</v>
      </c>
      <c r="N42" s="7">
        <f t="shared" si="1"/>
        <v>50</v>
      </c>
      <c r="O42" s="7">
        <f>VLOOKUP(A42,'Preços'!$A$2:$D$62,3,FALSE)</f>
        <v>111.4</v>
      </c>
      <c r="P42" s="7">
        <f t="shared" si="2"/>
        <v>5570</v>
      </c>
      <c r="R42" s="7"/>
      <c r="S42" s="8"/>
      <c r="U42" s="7"/>
    </row>
    <row r="43" ht="12.75" customHeight="1">
      <c r="A43" s="17" t="s">
        <v>98</v>
      </c>
      <c r="B43" s="18" t="s">
        <v>99</v>
      </c>
      <c r="C43" s="19">
        <f>IF(ISERROR(VLOOKUP(A43,Centro!$B$2:$G$68,4,FALSE)),0,VLOOKUP(A43,Centro!$B$2:$G$68,4,FALSE))</f>
        <v>300</v>
      </c>
      <c r="D43" s="19">
        <f>IF(ISERROR(VLOOKUP(A43,'Pavilhão'!$B$2:$G$67,4,FALSE)),0,VLOOKUP(A43,'Pavilhão'!$B$2:$G$67,4,FALSE))</f>
        <v>600</v>
      </c>
      <c r="E43" s="20">
        <f>IF(ISERROR(VLOOKUP(A43,Ipanema!$B$2:$G$69,4,FALSE)),0,VLOOKUP(A43,Ipanema!$B$2:$G$69,4,FALSE))</f>
        <v>120</v>
      </c>
      <c r="F43" s="21">
        <f>IF(ISERROR(VLOOKUP(A43,Leblon!$B$2:$G$68,4,FALSE)),0,VLOOKUP(A43,Leblon!$B$2:$G$68,4,FALSE))</f>
        <v>84</v>
      </c>
      <c r="G43" s="19">
        <f>IF(ISERROR(VLOOKUP(A43,Copacabana!$B$2:$G$68,4,FALSE)),0,VLOOKUP(A43,Copacabana!$B$2:$G$68,4,FALSE))</f>
        <v>300</v>
      </c>
      <c r="H43" s="20">
        <f>IF(ISERROR(VLOOKUP(A43,Botafogo!$B$2:$G$74,4,FALSE)),0,VLOOKUP(A43,Botafogo!$B$2:$G$74,4,FALSE))</f>
        <v>90</v>
      </c>
      <c r="I43" s="7">
        <f>IF(ISERROR(VLOOKUP(A43,Catete!$B$1:$G$67,4,FALSE)),0,VLOOKUP(A43,Catete!$B$1:$G$67,4,FALSE))</f>
        <v>1000</v>
      </c>
      <c r="J43" s="21">
        <f>IF(ISERROR(VLOOKUP(A43,Laranjeiras!$B$2:$G$68,4,FALSE)),0,VLOOKUP(A43,Laranjeiras!$B$2:$G$68,4,FALSE))</f>
        <v>84</v>
      </c>
      <c r="K43" s="20">
        <f>IF(ISERROR(VLOOKUP(A43,Tijuca!$B$2:$G$69,4,FALSE)),0,VLOOKUP(A43,Tijuca!$B$2:$G$69,4,FALSE))</f>
        <v>120</v>
      </c>
      <c r="L43" s="7">
        <f>IF(ISERROR(VLOOKUP(A43,'Rua Haddock Lobo'!$B$2:$G$68,4,FALSE)),0,VLOOKUP(A43,'Rua Haddock Lobo'!$B$2:$G$68,4,FALSE))</f>
        <v>180</v>
      </c>
      <c r="M43" s="21">
        <f>IF(ISERROR(VLOOKUP(A43,'Vila Isabel'!$B$2:$G$70,4,FALSE)),0,VLOOKUP(A43,'Vila Isabel'!$B$2:$G$70,4,FALSE))</f>
        <v>180</v>
      </c>
      <c r="N43" s="7">
        <f t="shared" si="1"/>
        <v>3058</v>
      </c>
      <c r="O43" s="7">
        <f>VLOOKUP(A43,'Preços'!$A$2:$D$62,3,FALSE)</f>
        <v>7.63</v>
      </c>
      <c r="P43" s="7">
        <f t="shared" si="2"/>
        <v>23332.54</v>
      </c>
      <c r="R43" s="7"/>
      <c r="S43" s="8"/>
      <c r="U43" s="7"/>
    </row>
    <row r="44" ht="12.75" customHeight="1">
      <c r="A44" s="17" t="s">
        <v>100</v>
      </c>
      <c r="B44" s="18" t="s">
        <v>101</v>
      </c>
      <c r="C44" s="19">
        <f>IF(ISERROR(VLOOKUP(A44,Centro!$B$2:$G$68,4,FALSE)),0,VLOOKUP(A44,Centro!$B$2:$G$68,4,FALSE))</f>
        <v>600</v>
      </c>
      <c r="D44" s="19">
        <f>IF(ISERROR(VLOOKUP(A44,'Pavilhão'!$B$2:$G$67,4,FALSE)),0,VLOOKUP(A44,'Pavilhão'!$B$2:$G$67,4,FALSE))</f>
        <v>2400</v>
      </c>
      <c r="E44" s="20">
        <f>IF(ISERROR(VLOOKUP(A44,Ipanema!$B$2:$G$69,4,FALSE)),0,VLOOKUP(A44,Ipanema!$B$2:$G$69,4,FALSE))</f>
        <v>360</v>
      </c>
      <c r="F44" s="21">
        <f>IF(ISERROR(VLOOKUP(A44,Leblon!$B$2:$G$68,4,FALSE)),0,VLOOKUP(A44,Leblon!$B$2:$G$68,4,FALSE))</f>
        <v>96</v>
      </c>
      <c r="G44" s="19">
        <f>IF(ISERROR(VLOOKUP(A44,Copacabana!$B$2:$G$68,4,FALSE)),0,VLOOKUP(A44,Copacabana!$B$2:$G$68,4,FALSE))</f>
        <v>600</v>
      </c>
      <c r="H44" s="20">
        <f>IF(ISERROR(VLOOKUP(A44,Botafogo!$B$2:$G$74,4,FALSE)),0,VLOOKUP(A44,Botafogo!$B$2:$G$74,4,FALSE))</f>
        <v>120</v>
      </c>
      <c r="I44" s="7">
        <f>IF(ISERROR(VLOOKUP(A44,Catete!$B$1:$G$67,4,FALSE)),0,VLOOKUP(A44,Catete!$B$1:$G$67,4,FALSE))</f>
        <v>10000</v>
      </c>
      <c r="J44" s="21">
        <f>IF(ISERROR(VLOOKUP(A44,Laranjeiras!$B$2:$G$68,4,FALSE)),0,VLOOKUP(A44,Laranjeiras!$B$2:$G$68,4,FALSE))</f>
        <v>96</v>
      </c>
      <c r="K44" s="20">
        <f>IF(ISERROR(VLOOKUP(A44,Tijuca!$B$2:$G$69,4,FALSE)),0,VLOOKUP(A44,Tijuca!$B$2:$G$69,4,FALSE))</f>
        <v>180</v>
      </c>
      <c r="L44" s="7">
        <f>IF(ISERROR(VLOOKUP(A44,'Rua Haddock Lobo'!$B$2:$G$68,4,FALSE)),0,VLOOKUP(A44,'Rua Haddock Lobo'!$B$2:$G$68,4,FALSE))</f>
        <v>360</v>
      </c>
      <c r="M44" s="21">
        <f>IF(ISERROR(VLOOKUP(A44,'Vila Isabel'!$B$2:$G$70,4,FALSE)),0,VLOOKUP(A44,'Vila Isabel'!$B$2:$G$70,4,FALSE))</f>
        <v>300</v>
      </c>
      <c r="N44" s="7">
        <f t="shared" si="1"/>
        <v>15112</v>
      </c>
      <c r="O44" s="7">
        <f>VLOOKUP(A44,'Preços'!$A$2:$D$62,3,FALSE)</f>
        <v>8.69</v>
      </c>
      <c r="P44" s="7">
        <f t="shared" si="2"/>
        <v>131323.28</v>
      </c>
      <c r="R44" s="7"/>
      <c r="S44" s="8"/>
      <c r="U44" s="7"/>
    </row>
    <row r="45" ht="12.75" customHeight="1">
      <c r="A45" s="17" t="s">
        <v>102</v>
      </c>
      <c r="B45" s="18" t="s">
        <v>103</v>
      </c>
      <c r="C45" s="19">
        <f>IF(ISERROR(VLOOKUP(A45,Centro!$B$2:$G$68,4,FALSE)),0,VLOOKUP(A45,Centro!$B$2:$G$68,4,FALSE))</f>
        <v>0</v>
      </c>
      <c r="D45" s="19">
        <f>IF(ISERROR(VLOOKUP(A45,'Pavilhão'!$B$2:$G$67,4,FALSE)),0,VLOOKUP(A45,'Pavilhão'!$B$2:$G$67,4,FALSE))</f>
        <v>0</v>
      </c>
      <c r="E45" s="20">
        <f>IF(ISERROR(VLOOKUP(A45,Ipanema!$B$2:$G$69,4,FALSE)),0,VLOOKUP(A45,Ipanema!$B$2:$G$69,4,FALSE))</f>
        <v>0</v>
      </c>
      <c r="F45" s="21">
        <f>IF(ISERROR(VLOOKUP(A45,Leblon!$B$2:$G$68,4,FALSE)),0,VLOOKUP(A45,Leblon!$B$2:$G$68,4,FALSE))</f>
        <v>0</v>
      </c>
      <c r="G45" s="19">
        <f>IF(ISERROR(VLOOKUP(A45,Copacabana!$B$2:$G$68,4,FALSE)),0,VLOOKUP(A45,Copacabana!$B$2:$G$68,4,FALSE))</f>
        <v>0</v>
      </c>
      <c r="H45" s="20">
        <f>IF(ISERROR(VLOOKUP(A45,Botafogo!$B$2:$G$74,4,FALSE)),0,VLOOKUP(A45,Botafogo!$B$2:$G$74,4,FALSE))</f>
        <v>0</v>
      </c>
      <c r="I45" s="7">
        <f>IF(ISERROR(VLOOKUP(A45,Catete!$B$1:$G$67,4,FALSE)),0,VLOOKUP(A45,Catete!$B$1:$G$67,4,FALSE))</f>
        <v>0</v>
      </c>
      <c r="J45" s="21">
        <f>IF(ISERROR(VLOOKUP(A45,Laranjeiras!$B$2:$G$68,4,FALSE)),0,VLOOKUP(A45,Laranjeiras!$B$2:$G$68,4,FALSE))</f>
        <v>0</v>
      </c>
      <c r="K45" s="20">
        <f>IF(ISERROR(VLOOKUP(A45,Tijuca!$B$2:$G$69,4,FALSE)),0,VLOOKUP(A45,Tijuca!$B$2:$G$69,4,FALSE))</f>
        <v>0</v>
      </c>
      <c r="L45" s="7">
        <f>IF(ISERROR(VLOOKUP(A45,'Rua Haddock Lobo'!$B$2:$G$68,4,FALSE)),0,VLOOKUP(A45,'Rua Haddock Lobo'!$B$2:$G$68,4,FALSE))</f>
        <v>1200</v>
      </c>
      <c r="M45" s="21">
        <f>IF(ISERROR(VLOOKUP(A45,'Vila Isabel'!$B$2:$G$70,4,FALSE)),0,VLOOKUP(A45,'Vila Isabel'!$B$2:$G$70,4,FALSE))</f>
        <v>0</v>
      </c>
      <c r="N45" s="7">
        <f t="shared" si="1"/>
        <v>1200</v>
      </c>
      <c r="O45" s="7">
        <f>VLOOKUP(A45,'Preços'!$A$2:$D$62,3,FALSE)</f>
        <v>12.06</v>
      </c>
      <c r="P45" s="7">
        <f t="shared" si="2"/>
        <v>14472</v>
      </c>
      <c r="R45" s="7"/>
      <c r="S45" s="8"/>
      <c r="U45" s="7"/>
    </row>
    <row r="46" ht="12.75" customHeight="1">
      <c r="A46" s="17" t="s">
        <v>104</v>
      </c>
      <c r="B46" s="18" t="s">
        <v>105</v>
      </c>
      <c r="C46" s="19">
        <f>IF(ISERROR(VLOOKUP(A46,Centro!$B$2:$G$68,4,FALSE)),0,VLOOKUP(A46,Centro!$B$2:$G$68,4,FALSE))</f>
        <v>0</v>
      </c>
      <c r="D46" s="19">
        <f>IF(ISERROR(VLOOKUP(A46,'Pavilhão'!$B$2:$G$67,4,FALSE)),0,VLOOKUP(A46,'Pavilhão'!$B$2:$G$67,4,FALSE))</f>
        <v>0</v>
      </c>
      <c r="E46" s="20">
        <f>IF(ISERROR(VLOOKUP(A46,Ipanema!$B$2:$G$69,4,FALSE)),0,VLOOKUP(A46,Ipanema!$B$2:$G$69,4,FALSE))</f>
        <v>0</v>
      </c>
      <c r="F46" s="21">
        <f>IF(ISERROR(VLOOKUP(A46,Leblon!$B$2:$G$68,4,FALSE)),0,VLOOKUP(A46,Leblon!$B$2:$G$68,4,FALSE))</f>
        <v>0</v>
      </c>
      <c r="G46" s="19">
        <f>IF(ISERROR(VLOOKUP(A46,Copacabana!$B$2:$G$68,4,FALSE)),0,VLOOKUP(A46,Copacabana!$B$2:$G$68,4,FALSE))</f>
        <v>0</v>
      </c>
      <c r="H46" s="20">
        <f>IF(ISERROR(VLOOKUP(A46,Botafogo!$B$2:$G$74,4,FALSE)),0,VLOOKUP(A46,Botafogo!$B$2:$G$74,4,FALSE))</f>
        <v>0</v>
      </c>
      <c r="I46" s="7">
        <f>IF(ISERROR(VLOOKUP(A46,Catete!$B$1:$G$67,4,FALSE)),0,VLOOKUP(A46,Catete!$B$1:$G$67,4,FALSE))</f>
        <v>24</v>
      </c>
      <c r="J46" s="21">
        <f>IF(ISERROR(VLOOKUP(A46,Laranjeiras!$B$2:$G$68,4,FALSE)),0,VLOOKUP(A46,Laranjeiras!$B$2:$G$68,4,FALSE))</f>
        <v>0</v>
      </c>
      <c r="K46" s="20">
        <f>IF(ISERROR(VLOOKUP(A46,Tijuca!$B$2:$G$69,4,FALSE)),0,VLOOKUP(A46,Tijuca!$B$2:$G$69,4,FALSE))</f>
        <v>0</v>
      </c>
      <c r="L46" s="7">
        <f>IF(ISERROR(VLOOKUP(A46,'Rua Haddock Lobo'!$B$2:$G$68,4,FALSE)),0,VLOOKUP(A46,'Rua Haddock Lobo'!$B$2:$G$68,4,FALSE))</f>
        <v>0</v>
      </c>
      <c r="M46" s="21">
        <f>IF(ISERROR(VLOOKUP(A46,'Vila Isabel'!$B$2:$G$70,4,FALSE)),0,VLOOKUP(A46,'Vila Isabel'!$B$2:$G$70,4,FALSE))</f>
        <v>0</v>
      </c>
      <c r="N46" s="7">
        <f t="shared" si="1"/>
        <v>24</v>
      </c>
      <c r="O46" s="7">
        <f>VLOOKUP(A46,'Preços'!$A$2:$D$62,3,FALSE)</f>
        <v>93.52</v>
      </c>
      <c r="P46" s="7">
        <f t="shared" si="2"/>
        <v>2244.48</v>
      </c>
      <c r="R46" s="7"/>
      <c r="S46" s="8"/>
      <c r="U46" s="7"/>
    </row>
    <row r="47" ht="12.75" customHeight="1">
      <c r="A47" s="17" t="s">
        <v>106</v>
      </c>
      <c r="B47" s="18" t="s">
        <v>107</v>
      </c>
      <c r="C47" s="19">
        <f>IF(ISERROR(VLOOKUP(A47,Centro!$B$2:$G$68,4,FALSE)),0,VLOOKUP(A47,Centro!$B$2:$G$68,4,FALSE))</f>
        <v>0</v>
      </c>
      <c r="D47" s="19">
        <f>IF(ISERROR(VLOOKUP(A47,'Pavilhão'!$B$2:$G$67,4,FALSE)),0,VLOOKUP(A47,'Pavilhão'!$B$2:$G$67,4,FALSE))</f>
        <v>180</v>
      </c>
      <c r="E47" s="20">
        <f>IF(ISERROR(VLOOKUP(A47,Ipanema!$B$2:$G$69,4,FALSE)),0,VLOOKUP(A47,Ipanema!$B$2:$G$69,4,FALSE))</f>
        <v>0</v>
      </c>
      <c r="F47" s="21">
        <f>IF(ISERROR(VLOOKUP(A47,Leblon!$B$2:$G$68,4,FALSE)),0,VLOOKUP(A47,Leblon!$B$2:$G$68,4,FALSE))</f>
        <v>0</v>
      </c>
      <c r="G47" s="19">
        <f>IF(ISERROR(VLOOKUP(A47,Copacabana!$B$2:$G$68,4,FALSE)),0,VLOOKUP(A47,Copacabana!$B$2:$G$68,4,FALSE))</f>
        <v>0</v>
      </c>
      <c r="H47" s="20">
        <f>IF(ISERROR(VLOOKUP(A47,Botafogo!$B$2:$G$74,4,FALSE)),0,VLOOKUP(A47,Botafogo!$B$2:$G$74,4,FALSE))</f>
        <v>0</v>
      </c>
      <c r="I47" s="7">
        <f>IF(ISERROR(VLOOKUP(A47,Catete!$B$1:$G$67,4,FALSE)),0,VLOOKUP(A47,Catete!$B$1:$G$67,4,FALSE))</f>
        <v>1500</v>
      </c>
      <c r="J47" s="21">
        <f>IF(ISERROR(VLOOKUP(A47,Laranjeiras!$B$2:$G$68,4,FALSE)),0,VLOOKUP(A47,Laranjeiras!$B$2:$G$68,4,FALSE))</f>
        <v>240</v>
      </c>
      <c r="K47" s="20">
        <f>IF(ISERROR(VLOOKUP(A47,Tijuca!$B$2:$G$69,4,FALSE)),0,VLOOKUP(A47,Tijuca!$B$2:$G$69,4,FALSE))</f>
        <v>0</v>
      </c>
      <c r="L47" s="7">
        <f>IF(ISERROR(VLOOKUP(A47,'Rua Haddock Lobo'!$B$2:$G$68,4,FALSE)),0,VLOOKUP(A47,'Rua Haddock Lobo'!$B$2:$G$68,4,FALSE))</f>
        <v>0</v>
      </c>
      <c r="M47" s="21">
        <f>IF(ISERROR(VLOOKUP(A47,'Vila Isabel'!$B$2:$G$70,4,FALSE)),0,VLOOKUP(A47,'Vila Isabel'!$B$2:$G$70,4,FALSE))</f>
        <v>18</v>
      </c>
      <c r="N47" s="7">
        <f t="shared" si="1"/>
        <v>1938</v>
      </c>
      <c r="O47" s="7">
        <f>VLOOKUP(A47,'Preços'!$A$2:$D$62,3,FALSE)</f>
        <v>31.19</v>
      </c>
      <c r="P47" s="7">
        <f t="shared" si="2"/>
        <v>60446.22</v>
      </c>
      <c r="R47" s="7"/>
      <c r="S47" s="8"/>
      <c r="U47" s="7"/>
    </row>
    <row r="48" ht="12.75" customHeight="1">
      <c r="A48" s="17" t="s">
        <v>108</v>
      </c>
      <c r="B48" s="18" t="s">
        <v>109</v>
      </c>
      <c r="C48" s="19">
        <f>IF(ISERROR(VLOOKUP(A48,Centro!$B$2:$G$68,4,FALSE)),0,VLOOKUP(A48,Centro!$B$2:$G$68,4,FALSE))</f>
        <v>0</v>
      </c>
      <c r="D48" s="19">
        <f>IF(ISERROR(VLOOKUP(A48,'Pavilhão'!$B$2:$G$67,4,FALSE)),0,VLOOKUP(A48,'Pavilhão'!$B$2:$G$67,4,FALSE))</f>
        <v>180</v>
      </c>
      <c r="E48" s="20">
        <f>IF(ISERROR(VLOOKUP(A48,Ipanema!$B$2:$G$69,4,FALSE)),0,VLOOKUP(A48,Ipanema!$B$2:$G$69,4,FALSE))</f>
        <v>0</v>
      </c>
      <c r="F48" s="21">
        <f>IF(ISERROR(VLOOKUP(A48,Leblon!$B$2:$G$68,4,FALSE)),0,VLOOKUP(A48,Leblon!$B$2:$G$68,4,FALSE))</f>
        <v>0</v>
      </c>
      <c r="G48" s="19">
        <f>IF(ISERROR(VLOOKUP(A48,Copacabana!$B$2:$G$68,4,FALSE)),0,VLOOKUP(A48,Copacabana!$B$2:$G$68,4,FALSE))</f>
        <v>0</v>
      </c>
      <c r="H48" s="20">
        <f>IF(ISERROR(VLOOKUP(A48,Botafogo!$B$2:$G$74,4,FALSE)),0,VLOOKUP(A48,Botafogo!$B$2:$G$74,4,FALSE))</f>
        <v>0</v>
      </c>
      <c r="I48" s="7">
        <f>IF(ISERROR(VLOOKUP(A48,Catete!$B$1:$G$67,4,FALSE)),0,VLOOKUP(A48,Catete!$B$1:$G$67,4,FALSE))</f>
        <v>1500</v>
      </c>
      <c r="J48" s="21">
        <f>IF(ISERROR(VLOOKUP(A48,Laranjeiras!$B$2:$G$68,4,FALSE)),0,VLOOKUP(A48,Laranjeiras!$B$2:$G$68,4,FALSE))</f>
        <v>240</v>
      </c>
      <c r="K48" s="20">
        <f>IF(ISERROR(VLOOKUP(A48,Tijuca!$B$2:$G$69,4,FALSE)),0,VLOOKUP(A48,Tijuca!$B$2:$G$69,4,FALSE))</f>
        <v>0</v>
      </c>
      <c r="L48" s="7">
        <f>IF(ISERROR(VLOOKUP(A48,'Rua Haddock Lobo'!$B$2:$G$68,4,FALSE)),0,VLOOKUP(A48,'Rua Haddock Lobo'!$B$2:$G$68,4,FALSE))</f>
        <v>0</v>
      </c>
      <c r="M48" s="21">
        <f>IF(ISERROR(VLOOKUP(A48,'Vila Isabel'!$B$2:$G$70,4,FALSE)),0,VLOOKUP(A48,'Vila Isabel'!$B$2:$G$70,4,FALSE))</f>
        <v>18</v>
      </c>
      <c r="N48" s="7">
        <f t="shared" si="1"/>
        <v>1938</v>
      </c>
      <c r="O48" s="7">
        <f>VLOOKUP(A48,'Preços'!$A$2:$D$62,3,FALSE)</f>
        <v>90.29</v>
      </c>
      <c r="P48" s="7">
        <f t="shared" si="2"/>
        <v>174982.02</v>
      </c>
      <c r="R48" s="7"/>
      <c r="S48" s="8"/>
      <c r="U48" s="7"/>
    </row>
    <row r="49" ht="12.75" customHeight="1">
      <c r="A49" s="17" t="s">
        <v>110</v>
      </c>
      <c r="B49" s="18" t="s">
        <v>111</v>
      </c>
      <c r="C49" s="19">
        <f>IF(ISERROR(VLOOKUP(A49,Centro!$B$2:$G$68,4,FALSE)),0,VLOOKUP(A49,Centro!$B$2:$G$68,4,FALSE))</f>
        <v>0</v>
      </c>
      <c r="D49" s="19">
        <f>IF(ISERROR(VLOOKUP(A49,'Pavilhão'!$B$2:$G$67,4,FALSE)),0,VLOOKUP(A49,'Pavilhão'!$B$2:$G$67,4,FALSE))</f>
        <v>0</v>
      </c>
      <c r="E49" s="20">
        <f>IF(ISERROR(VLOOKUP(A49,Ipanema!$B$2:$G$69,4,FALSE)),0,VLOOKUP(A49,Ipanema!$B$2:$G$69,4,FALSE))</f>
        <v>0</v>
      </c>
      <c r="F49" s="21">
        <f>IF(ISERROR(VLOOKUP(A49,Leblon!$B$2:$G$68,4,FALSE)),0,VLOOKUP(A49,Leblon!$B$2:$G$68,4,FALSE))</f>
        <v>0</v>
      </c>
      <c r="G49" s="19">
        <f>IF(ISERROR(VLOOKUP(A49,Copacabana!$B$2:$G$68,4,FALSE)),0,VLOOKUP(A49,Copacabana!$B$2:$G$68,4,FALSE))</f>
        <v>0</v>
      </c>
      <c r="H49" s="20">
        <f>IF(ISERROR(VLOOKUP(A49,Botafogo!$B$2:$G$74,4,FALSE)),0,VLOOKUP(A49,Botafogo!$B$2:$G$74,4,FALSE))</f>
        <v>0</v>
      </c>
      <c r="I49" s="7">
        <f>IF(ISERROR(VLOOKUP(A49,Catete!$B$1:$G$67,4,FALSE)),0,VLOOKUP(A49,Catete!$B$1:$G$67,4,FALSE))</f>
        <v>0</v>
      </c>
      <c r="J49" s="21">
        <f>IF(ISERROR(VLOOKUP(A49,Laranjeiras!$B$2:$G$68,4,FALSE)),0,VLOOKUP(A49,Laranjeiras!$B$2:$G$68,4,FALSE))</f>
        <v>0</v>
      </c>
      <c r="K49" s="20">
        <f>IF(ISERROR(VLOOKUP(A49,Tijuca!$B$2:$G$69,4,FALSE)),0,VLOOKUP(A49,Tijuca!$B$2:$G$69,4,FALSE))</f>
        <v>0</v>
      </c>
      <c r="L49" s="7">
        <f>IF(ISERROR(VLOOKUP(A49,'Rua Haddock Lobo'!$B$2:$G$68,4,FALSE)),0,VLOOKUP(A49,'Rua Haddock Lobo'!$B$2:$G$68,4,FALSE))</f>
        <v>0</v>
      </c>
      <c r="M49" s="21">
        <f>IF(ISERROR(VLOOKUP(A49,'Vila Isabel'!$B$2:$G$70,4,FALSE)),0,VLOOKUP(A49,'Vila Isabel'!$B$2:$G$70,4,FALSE))</f>
        <v>6</v>
      </c>
      <c r="N49" s="7">
        <f t="shared" si="1"/>
        <v>6</v>
      </c>
      <c r="O49" s="7">
        <f>VLOOKUP(A49,'Preços'!$A$2:$D$62,3,FALSE)</f>
        <v>264.16</v>
      </c>
      <c r="P49" s="7">
        <f t="shared" si="2"/>
        <v>1584.96</v>
      </c>
      <c r="R49" s="7"/>
      <c r="S49" s="8"/>
      <c r="U49" s="7"/>
    </row>
    <row r="50" ht="12.75" customHeight="1">
      <c r="A50" s="17" t="s">
        <v>112</v>
      </c>
      <c r="B50" s="18" t="s">
        <v>113</v>
      </c>
      <c r="C50" s="19">
        <f>IF(ISERROR(VLOOKUP(A50,Centro!$B$2:$G$68,4,FALSE)),0,VLOOKUP(A50,Centro!$B$2:$G$68,4,FALSE))</f>
        <v>12</v>
      </c>
      <c r="D50" s="19">
        <f>IF(ISERROR(VLOOKUP(A50,'Pavilhão'!$B$2:$G$67,4,FALSE)),0,VLOOKUP(A50,'Pavilhão'!$B$2:$G$67,4,FALSE))</f>
        <v>0</v>
      </c>
      <c r="E50" s="20">
        <f>IF(ISERROR(VLOOKUP(A50,Ipanema!$B$2:$G$69,4,FALSE)),0,VLOOKUP(A50,Ipanema!$B$2:$G$69,4,FALSE))</f>
        <v>0</v>
      </c>
      <c r="F50" s="21">
        <f>IF(ISERROR(VLOOKUP(A50,Leblon!$B$2:$G$68,4,FALSE)),0,VLOOKUP(A50,Leblon!$B$2:$G$68,4,FALSE))</f>
        <v>0</v>
      </c>
      <c r="G50" s="19">
        <f>IF(ISERROR(VLOOKUP(A50,Copacabana!$B$2:$G$68,4,FALSE)),0,VLOOKUP(A50,Copacabana!$B$2:$G$68,4,FALSE))</f>
        <v>12</v>
      </c>
      <c r="H50" s="20">
        <f>IF(ISERROR(VLOOKUP(A50,Botafogo!$B$2:$G$74,4,FALSE)),0,VLOOKUP(A50,Botafogo!$B$2:$G$74,4,FALSE))</f>
        <v>840</v>
      </c>
      <c r="I50" s="7">
        <f>IF(ISERROR(VLOOKUP(A50,Catete!$B$1:$G$67,4,FALSE)),0,VLOOKUP(A50,Catete!$B$1:$G$67,4,FALSE))</f>
        <v>0</v>
      </c>
      <c r="J50" s="21">
        <f>IF(ISERROR(VLOOKUP(A50,Laranjeiras!$B$2:$G$68,4,FALSE)),0,VLOOKUP(A50,Laranjeiras!$B$2:$G$68,4,FALSE))</f>
        <v>0</v>
      </c>
      <c r="K50" s="20">
        <f>IF(ISERROR(VLOOKUP(A50,Tijuca!$B$2:$G$69,4,FALSE)),0,VLOOKUP(A50,Tijuca!$B$2:$G$69,4,FALSE))</f>
        <v>0</v>
      </c>
      <c r="L50" s="7">
        <f>IF(ISERROR(VLOOKUP(A50,'Rua Haddock Lobo'!$B$2:$G$68,4,FALSE)),0,VLOOKUP(A50,'Rua Haddock Lobo'!$B$2:$G$68,4,FALSE))</f>
        <v>0</v>
      </c>
      <c r="M50" s="21">
        <f>IF(ISERROR(VLOOKUP(A50,'Vila Isabel'!$B$2:$G$70,4,FALSE)),0,VLOOKUP(A50,'Vila Isabel'!$B$2:$G$70,4,FALSE))</f>
        <v>0</v>
      </c>
      <c r="N50" s="7">
        <f t="shared" si="1"/>
        <v>864</v>
      </c>
      <c r="O50" s="7">
        <f>VLOOKUP(A50,'Preços'!$A$2:$D$62,3,FALSE)</f>
        <v>201.71</v>
      </c>
      <c r="P50" s="7">
        <f t="shared" si="2"/>
        <v>174277.44</v>
      </c>
      <c r="R50" s="7"/>
      <c r="S50" s="8"/>
      <c r="U50" s="7"/>
    </row>
    <row r="51" ht="12.75" customHeight="1">
      <c r="A51" s="17" t="s">
        <v>114</v>
      </c>
      <c r="B51" s="18" t="s">
        <v>115</v>
      </c>
      <c r="C51" s="19">
        <f>IF(ISERROR(VLOOKUP(A51,Centro!$B$2:$G$68,4,FALSE)),0,VLOOKUP(A51,Centro!$B$2:$G$68,4,FALSE))</f>
        <v>0</v>
      </c>
      <c r="D51" s="19">
        <f>IF(ISERROR(VLOOKUP(A51,'Pavilhão'!$B$2:$G$67,4,FALSE)),0,VLOOKUP(A51,'Pavilhão'!$B$2:$G$67,4,FALSE))</f>
        <v>540</v>
      </c>
      <c r="E51" s="20">
        <f>IF(ISERROR(VLOOKUP(A51,Ipanema!$B$2:$G$69,4,FALSE)),0,VLOOKUP(A51,Ipanema!$B$2:$G$69,4,FALSE))</f>
        <v>600</v>
      </c>
      <c r="F51" s="21">
        <f>IF(ISERROR(VLOOKUP(A51,Leblon!$B$2:$G$68,4,FALSE)),0,VLOOKUP(A51,Leblon!$B$2:$G$68,4,FALSE))</f>
        <v>144</v>
      </c>
      <c r="G51" s="19">
        <f>IF(ISERROR(VLOOKUP(A51,Copacabana!$B$2:$G$68,4,FALSE)),0,VLOOKUP(A51,Copacabana!$B$2:$G$68,4,FALSE))</f>
        <v>0</v>
      </c>
      <c r="H51" s="20">
        <f>IF(ISERROR(VLOOKUP(A51,Botafogo!$B$2:$G$74,4,FALSE)),0,VLOOKUP(A51,Botafogo!$B$2:$G$74,4,FALSE))</f>
        <v>0</v>
      </c>
      <c r="I51" s="7">
        <f>IF(ISERROR(VLOOKUP(A51,Catete!$B$1:$G$67,4,FALSE)),0,VLOOKUP(A51,Catete!$B$1:$G$67,4,FALSE))</f>
        <v>1000</v>
      </c>
      <c r="J51" s="21">
        <f>IF(ISERROR(VLOOKUP(A51,Laranjeiras!$B$2:$G$68,4,FALSE)),0,VLOOKUP(A51,Laranjeiras!$B$2:$G$68,4,FALSE))</f>
        <v>240</v>
      </c>
      <c r="K51" s="20">
        <f>IF(ISERROR(VLOOKUP(A51,Tijuca!$B$2:$G$69,4,FALSE)),0,VLOOKUP(A51,Tijuca!$B$2:$G$69,4,FALSE))</f>
        <v>600</v>
      </c>
      <c r="L51" s="7">
        <f>IF(ISERROR(VLOOKUP(A51,'Rua Haddock Lobo'!$B$2:$G$68,4,FALSE)),0,VLOOKUP(A51,'Rua Haddock Lobo'!$B$2:$G$68,4,FALSE))</f>
        <v>900</v>
      </c>
      <c r="M51" s="21">
        <f>IF(ISERROR(VLOOKUP(A51,'Vila Isabel'!$B$2:$G$70,4,FALSE)),0,VLOOKUP(A51,'Vila Isabel'!$B$2:$G$70,4,FALSE))</f>
        <v>0</v>
      </c>
      <c r="N51" s="7">
        <f t="shared" si="1"/>
        <v>4024</v>
      </c>
      <c r="O51" s="7">
        <f>VLOOKUP(A51,'Preços'!$A$2:$D$62,3,FALSE)</f>
        <v>25.97</v>
      </c>
      <c r="P51" s="7">
        <f t="shared" si="2"/>
        <v>104503.28</v>
      </c>
      <c r="R51" s="7"/>
      <c r="S51" s="8"/>
      <c r="U51" s="7"/>
    </row>
    <row r="52" ht="12.75" customHeight="1">
      <c r="A52" s="17" t="s">
        <v>116</v>
      </c>
      <c r="B52" s="18" t="s">
        <v>117</v>
      </c>
      <c r="C52" s="19">
        <f>IF(ISERROR(VLOOKUP(A52,Centro!$B$2:$G$68,4,FALSE)),0,VLOOKUP(A52,Centro!$B$2:$G$68,4,FALSE))</f>
        <v>0</v>
      </c>
      <c r="D52" s="19">
        <f>IF(ISERROR(VLOOKUP(A52,'Pavilhão'!$B$2:$G$67,4,FALSE)),0,VLOOKUP(A52,'Pavilhão'!$B$2:$G$67,4,FALSE))</f>
        <v>0</v>
      </c>
      <c r="E52" s="20">
        <f>IF(ISERROR(VLOOKUP(A52,Ipanema!$B$2:$G$69,4,FALSE)),0,VLOOKUP(A52,Ipanema!$B$2:$G$69,4,FALSE))</f>
        <v>0</v>
      </c>
      <c r="F52" s="21">
        <f>IF(ISERROR(VLOOKUP(A52,Leblon!$B$2:$G$68,4,FALSE)),0,VLOOKUP(A52,Leblon!$B$2:$G$68,4,FALSE))</f>
        <v>0</v>
      </c>
      <c r="G52" s="19">
        <f>IF(ISERROR(VLOOKUP(A52,Copacabana!$B$2:$G$68,4,FALSE)),0,VLOOKUP(A52,Copacabana!$B$2:$G$68,4,FALSE))</f>
        <v>0</v>
      </c>
      <c r="H52" s="20">
        <f>IF(ISERROR(VLOOKUP(A52,Botafogo!$B$2:$G$74,4,FALSE)),0,VLOOKUP(A52,Botafogo!$B$2:$G$74,4,FALSE))</f>
        <v>0</v>
      </c>
      <c r="I52" s="7">
        <f>IF(ISERROR(VLOOKUP(A52,Catete!$B$1:$G$67,4,FALSE)),0,VLOOKUP(A52,Catete!$B$1:$G$67,4,FALSE))</f>
        <v>560</v>
      </c>
      <c r="J52" s="21">
        <f>IF(ISERROR(VLOOKUP(A52,Laranjeiras!$B$2:$G$68,4,FALSE)),0,VLOOKUP(A52,Laranjeiras!$B$2:$G$68,4,FALSE))</f>
        <v>0</v>
      </c>
      <c r="K52" s="20">
        <f>IF(ISERROR(VLOOKUP(A52,Tijuca!$B$2:$G$69,4,FALSE)),0,VLOOKUP(A52,Tijuca!$B$2:$G$69,4,FALSE))</f>
        <v>0</v>
      </c>
      <c r="L52" s="7">
        <f>IF(ISERROR(VLOOKUP(A52,'Rua Haddock Lobo'!$B$2:$G$68,4,FALSE)),0,VLOOKUP(A52,'Rua Haddock Lobo'!$B$2:$G$68,4,FALSE))</f>
        <v>0</v>
      </c>
      <c r="M52" s="21">
        <f>IF(ISERROR(VLOOKUP(A52,'Vila Isabel'!$B$2:$G$70,4,FALSE)),0,VLOOKUP(A52,'Vila Isabel'!$B$2:$G$70,4,FALSE))</f>
        <v>0</v>
      </c>
      <c r="N52" s="7">
        <f t="shared" si="1"/>
        <v>560</v>
      </c>
      <c r="O52" s="7">
        <f>VLOOKUP(A52,'Preços'!$A$2:$D$62,3,FALSE)</f>
        <v>67.77</v>
      </c>
      <c r="P52" s="7">
        <f t="shared" si="2"/>
        <v>37951.2</v>
      </c>
      <c r="R52" s="7"/>
      <c r="S52" s="8"/>
      <c r="U52" s="7"/>
    </row>
    <row r="53" ht="12.75" customHeight="1">
      <c r="A53" s="17" t="s">
        <v>118</v>
      </c>
      <c r="B53" s="18" t="s">
        <v>119</v>
      </c>
      <c r="C53" s="19">
        <f>IF(ISERROR(VLOOKUP(A53,Centro!$B$2:$G$68,4,FALSE)),0,VLOOKUP(A53,Centro!$B$2:$G$68,4,FALSE))</f>
        <v>0</v>
      </c>
      <c r="D53" s="19">
        <f>IF(ISERROR(VLOOKUP(A53,'Pavilhão'!$B$2:$G$67,4,FALSE)),0,VLOOKUP(A53,'Pavilhão'!$B$2:$G$67,4,FALSE))</f>
        <v>0</v>
      </c>
      <c r="E53" s="20">
        <f>IF(ISERROR(VLOOKUP(A53,Ipanema!$B$2:$G$69,4,FALSE)),0,VLOOKUP(A53,Ipanema!$B$2:$G$69,4,FALSE))</f>
        <v>36</v>
      </c>
      <c r="F53" s="21">
        <f>IF(ISERROR(VLOOKUP(A53,Leblon!$B$2:$G$68,4,FALSE)),0,VLOOKUP(A53,Leblon!$B$2:$G$68,4,FALSE))</f>
        <v>0</v>
      </c>
      <c r="G53" s="19">
        <f>IF(ISERROR(VLOOKUP(A53,Copacabana!$B$2:$G$68,4,FALSE)),0,VLOOKUP(A53,Copacabana!$B$2:$G$68,4,FALSE))</f>
        <v>0</v>
      </c>
      <c r="H53" s="20">
        <f>IF(ISERROR(VLOOKUP(A53,Botafogo!$B$2:$G$74,4,FALSE)),0,VLOOKUP(A53,Botafogo!$B$2:$G$74,4,FALSE))</f>
        <v>36</v>
      </c>
      <c r="I53" s="7">
        <f>IF(ISERROR(VLOOKUP(A53,Catete!$B$1:$G$67,4,FALSE)),0,VLOOKUP(A53,Catete!$B$1:$G$67,4,FALSE))</f>
        <v>24</v>
      </c>
      <c r="J53" s="21">
        <f>IF(ISERROR(VLOOKUP(A53,Laranjeiras!$B$2:$G$68,4,FALSE)),0,VLOOKUP(A53,Laranjeiras!$B$2:$G$68,4,FALSE))</f>
        <v>0</v>
      </c>
      <c r="K53" s="20">
        <f>IF(ISERROR(VLOOKUP(A53,Tijuca!$B$2:$G$69,4,FALSE)),0,VLOOKUP(A53,Tijuca!$B$2:$G$69,4,FALSE))</f>
        <v>0</v>
      </c>
      <c r="L53" s="7">
        <f>IF(ISERROR(VLOOKUP(A53,'Rua Haddock Lobo'!$B$2:$G$68,4,FALSE)),0,VLOOKUP(A53,'Rua Haddock Lobo'!$B$2:$G$68,4,FALSE))</f>
        <v>0</v>
      </c>
      <c r="M53" s="21">
        <f>IF(ISERROR(VLOOKUP(A53,'Vila Isabel'!$B$2:$G$70,4,FALSE)),0,VLOOKUP(A53,'Vila Isabel'!$B$2:$G$70,4,FALSE))</f>
        <v>18</v>
      </c>
      <c r="N53" s="7">
        <f t="shared" si="1"/>
        <v>114</v>
      </c>
      <c r="O53" s="7">
        <f>VLOOKUP(A53,'Preços'!$A$2:$D$62,3,FALSE)</f>
        <v>54.06</v>
      </c>
      <c r="P53" s="7">
        <f t="shared" si="2"/>
        <v>6162.84</v>
      </c>
      <c r="R53" s="7"/>
      <c r="S53" s="8"/>
      <c r="U53" s="7"/>
    </row>
    <row r="54" ht="12.75" customHeight="1">
      <c r="A54" s="17" t="s">
        <v>120</v>
      </c>
      <c r="B54" s="18" t="s">
        <v>121</v>
      </c>
      <c r="C54" s="19">
        <f>IF(ISERROR(VLOOKUP(A54,Centro!$B$2:$G$68,4,FALSE)),0,VLOOKUP(A54,Centro!$B$2:$G$68,4,FALSE))</f>
        <v>2160</v>
      </c>
      <c r="D54" s="19">
        <f>IF(ISERROR(VLOOKUP(A54,'Pavilhão'!$B$2:$G$67,4,FALSE)),0,VLOOKUP(A54,'Pavilhão'!$B$2:$G$67,4,FALSE))</f>
        <v>120</v>
      </c>
      <c r="E54" s="20">
        <f>IF(ISERROR(VLOOKUP(A54,Ipanema!$B$2:$G$69,4,FALSE)),0,VLOOKUP(A54,Ipanema!$B$2:$G$69,4,FALSE))</f>
        <v>1200</v>
      </c>
      <c r="F54" s="21">
        <f>IF(ISERROR(VLOOKUP(A54,Leblon!$B$2:$G$68,4,FALSE)),0,VLOOKUP(A54,Leblon!$B$2:$G$68,4,FALSE))</f>
        <v>1440</v>
      </c>
      <c r="G54" s="19">
        <f>IF(ISERROR(VLOOKUP(A54,Copacabana!$B$2:$G$68,4,FALSE)),0,VLOOKUP(A54,Copacabana!$B$2:$G$68,4,FALSE))</f>
        <v>2160</v>
      </c>
      <c r="H54" s="20">
        <f>IF(ISERROR(VLOOKUP(A54,Botafogo!$B$2:$G$74,4,FALSE)),0,VLOOKUP(A54,Botafogo!$B$2:$G$74,4,FALSE))</f>
        <v>0</v>
      </c>
      <c r="I54" s="7">
        <f>IF(ISERROR(VLOOKUP(A54,Catete!$B$1:$G$67,4,FALSE)),0,VLOOKUP(A54,Catete!$B$1:$G$67,4,FALSE))</f>
        <v>68.75</v>
      </c>
      <c r="J54" s="21">
        <f>IF(ISERROR(VLOOKUP(A54,Laranjeiras!$B$2:$G$68,4,FALSE)),0,VLOOKUP(A54,Laranjeiras!$B$2:$G$68,4,FALSE))</f>
        <v>840</v>
      </c>
      <c r="K54" s="20">
        <f>IF(ISERROR(VLOOKUP(A54,Tijuca!$B$2:$G$69,4,FALSE)),0,VLOOKUP(A54,Tijuca!$B$2:$G$69,4,FALSE))</f>
        <v>0</v>
      </c>
      <c r="L54" s="7">
        <f>IF(ISERROR(VLOOKUP(A54,'Rua Haddock Lobo'!$B$2:$G$68,4,FALSE)),0,VLOOKUP(A54,'Rua Haddock Lobo'!$B$2:$G$68,4,FALSE))</f>
        <v>0</v>
      </c>
      <c r="M54" s="21">
        <f>IF(ISERROR(VLOOKUP(A54,'Vila Isabel'!$B$2:$G$70,4,FALSE)),0,VLOOKUP(A54,'Vila Isabel'!$B$2:$G$70,4,FALSE))</f>
        <v>900</v>
      </c>
      <c r="N54" s="7">
        <f t="shared" si="1"/>
        <v>8888.75</v>
      </c>
      <c r="O54" s="7">
        <f>VLOOKUP(A54,'Preços'!$A$2:$D$62,3,FALSE)</f>
        <v>59.04</v>
      </c>
      <c r="P54" s="7">
        <f t="shared" si="2"/>
        <v>524791.8</v>
      </c>
      <c r="R54" s="7"/>
      <c r="S54" s="8"/>
      <c r="U54" s="7"/>
    </row>
    <row r="55" ht="12.75" customHeight="1">
      <c r="A55" s="17" t="s">
        <v>122</v>
      </c>
      <c r="B55" s="18" t="s">
        <v>123</v>
      </c>
      <c r="C55" s="19">
        <f>IF(ISERROR(VLOOKUP(A55,Centro!$B$2:$G$68,4,FALSE)),0,VLOOKUP(A55,Centro!$B$2:$G$68,4,FALSE))</f>
        <v>900</v>
      </c>
      <c r="D55" s="19">
        <f>IF(ISERROR(VLOOKUP(A55,'Pavilhão'!$B$2:$G$67,4,FALSE)),0,VLOOKUP(A55,'Pavilhão'!$B$2:$G$67,4,FALSE))</f>
        <v>0</v>
      </c>
      <c r="E55" s="20">
        <f>IF(ISERROR(VLOOKUP(A55,Ipanema!$B$2:$G$69,4,FALSE)),0,VLOOKUP(A55,Ipanema!$B$2:$G$69,4,FALSE))</f>
        <v>0</v>
      </c>
      <c r="F55" s="21">
        <f>IF(ISERROR(VLOOKUP(A55,Leblon!$B$2:$G$68,4,FALSE)),0,VLOOKUP(A55,Leblon!$B$2:$G$68,4,FALSE))</f>
        <v>1020</v>
      </c>
      <c r="G55" s="19">
        <f>IF(ISERROR(VLOOKUP(A55,Copacabana!$B$2:$G$68,4,FALSE)),0,VLOOKUP(A55,Copacabana!$B$2:$G$68,4,FALSE))</f>
        <v>900</v>
      </c>
      <c r="H55" s="20">
        <f>IF(ISERROR(VLOOKUP(A55,Botafogo!$B$2:$G$74,4,FALSE)),0,VLOOKUP(A55,Botafogo!$B$2:$G$74,4,FALSE))</f>
        <v>0</v>
      </c>
      <c r="I55" s="7">
        <f>IF(ISERROR(VLOOKUP(A55,Catete!$B$1:$G$67,4,FALSE)),0,VLOOKUP(A55,Catete!$B$1:$G$67,4,FALSE))</f>
        <v>68.75</v>
      </c>
      <c r="J55" s="21">
        <f>IF(ISERROR(VLOOKUP(A55,Laranjeiras!$B$2:$G$68,4,FALSE)),0,VLOOKUP(A55,Laranjeiras!$B$2:$G$68,4,FALSE))</f>
        <v>0</v>
      </c>
      <c r="K55" s="20">
        <f>IF(ISERROR(VLOOKUP(A55,Tijuca!$B$2:$G$69,4,FALSE)),0,VLOOKUP(A55,Tijuca!$B$2:$G$69,4,FALSE))</f>
        <v>0</v>
      </c>
      <c r="L55" s="7">
        <f>IF(ISERROR(VLOOKUP(A55,'Rua Haddock Lobo'!$B$2:$G$68,4,FALSE)),0,VLOOKUP(A55,'Rua Haddock Lobo'!$B$2:$G$68,4,FALSE))</f>
        <v>0</v>
      </c>
      <c r="M55" s="21">
        <f>IF(ISERROR(VLOOKUP(A55,'Vila Isabel'!$B$2:$G$70,4,FALSE)),0,VLOOKUP(A55,'Vila Isabel'!$B$2:$G$70,4,FALSE))</f>
        <v>0</v>
      </c>
      <c r="N55" s="7">
        <f t="shared" si="1"/>
        <v>2888.75</v>
      </c>
      <c r="O55" s="7">
        <f>VLOOKUP(A55,'Preços'!$A$2:$D$62,3,FALSE)</f>
        <v>50</v>
      </c>
      <c r="P55" s="7">
        <f t="shared" si="2"/>
        <v>144437.5</v>
      </c>
      <c r="R55" s="7"/>
      <c r="S55" s="8"/>
      <c r="U55" s="7"/>
    </row>
    <row r="56" ht="12.75" customHeight="1">
      <c r="A56" s="17" t="s">
        <v>124</v>
      </c>
      <c r="B56" s="18" t="s">
        <v>125</v>
      </c>
      <c r="C56" s="19">
        <f>IF(ISERROR(VLOOKUP(A56,Centro!$B$2:$G$68,4,FALSE)),0,VLOOKUP(A56,Centro!$B$2:$G$68,4,FALSE))</f>
        <v>1440</v>
      </c>
      <c r="D56" s="19">
        <f>IF(ISERROR(VLOOKUP(A56,'Pavilhão'!$B$2:$G$67,4,FALSE)),0,VLOOKUP(A56,'Pavilhão'!$B$2:$G$67,4,FALSE))</f>
        <v>180</v>
      </c>
      <c r="E56" s="20">
        <f>IF(ISERROR(VLOOKUP(A56,Ipanema!$B$2:$G$69,4,FALSE)),0,VLOOKUP(A56,Ipanema!$B$2:$G$69,4,FALSE))</f>
        <v>720</v>
      </c>
      <c r="F56" s="21">
        <f>IF(ISERROR(VLOOKUP(A56,Leblon!$B$2:$G$68,4,FALSE)),0,VLOOKUP(A56,Leblon!$B$2:$G$68,4,FALSE))</f>
        <v>720</v>
      </c>
      <c r="G56" s="19">
        <f>IF(ISERROR(VLOOKUP(A56,Copacabana!$B$2:$G$68,4,FALSE)),0,VLOOKUP(A56,Copacabana!$B$2:$G$68,4,FALSE))</f>
        <v>1440</v>
      </c>
      <c r="H56" s="20">
        <f>IF(ISERROR(VLOOKUP(A56,Botafogo!$B$2:$G$74,4,FALSE)),0,VLOOKUP(A56,Botafogo!$B$2:$G$74,4,FALSE))</f>
        <v>0</v>
      </c>
      <c r="I56" s="7">
        <f>IF(ISERROR(VLOOKUP(A56,Catete!$B$1:$G$67,4,FALSE)),0,VLOOKUP(A56,Catete!$B$1:$G$67,4,FALSE))</f>
        <v>412.5</v>
      </c>
      <c r="J56" s="21">
        <f>IF(ISERROR(VLOOKUP(A56,Laranjeiras!$B$2:$G$68,4,FALSE)),0,VLOOKUP(A56,Laranjeiras!$B$2:$G$68,4,FALSE))</f>
        <v>900</v>
      </c>
      <c r="K56" s="20">
        <f>IF(ISERROR(VLOOKUP(A56,Tijuca!$B$2:$G$69,4,FALSE)),0,VLOOKUP(A56,Tijuca!$B$2:$G$69,4,FALSE))</f>
        <v>0</v>
      </c>
      <c r="L56" s="7">
        <f>IF(ISERROR(VLOOKUP(A56,'Rua Haddock Lobo'!$B$2:$G$68,4,FALSE)),0,VLOOKUP(A56,'Rua Haddock Lobo'!$B$2:$G$68,4,FALSE))</f>
        <v>0</v>
      </c>
      <c r="M56" s="21">
        <f>IF(ISERROR(VLOOKUP(A56,'Vila Isabel'!$B$2:$G$70,4,FALSE)),0,VLOOKUP(A56,'Vila Isabel'!$B$2:$G$70,4,FALSE))</f>
        <v>1200</v>
      </c>
      <c r="N56" s="7">
        <f t="shared" si="1"/>
        <v>7012.5</v>
      </c>
      <c r="O56" s="7">
        <f>VLOOKUP(A56,'Preços'!$A$2:$D$62,3,FALSE)</f>
        <v>43.98</v>
      </c>
      <c r="P56" s="7">
        <f t="shared" si="2"/>
        <v>308409.75</v>
      </c>
      <c r="R56" s="7"/>
      <c r="S56" s="8"/>
      <c r="U56" s="7"/>
    </row>
    <row r="57" ht="12.75" customHeight="1">
      <c r="A57" s="17" t="s">
        <v>126</v>
      </c>
      <c r="B57" s="18" t="s">
        <v>105</v>
      </c>
      <c r="C57" s="19">
        <f>IF(ISERROR(VLOOKUP(A57,Centro!$B$2:$G$68,4,FALSE)),0,VLOOKUP(A57,Centro!$B$2:$G$68,4,FALSE))</f>
        <v>24</v>
      </c>
      <c r="D57" s="19">
        <f>IF(ISERROR(VLOOKUP(A57,'Pavilhão'!$B$2:$G$67,4,FALSE)),0,VLOOKUP(A57,'Pavilhão'!$B$2:$G$67,4,FALSE))</f>
        <v>0</v>
      </c>
      <c r="E57" s="20">
        <f>IF(ISERROR(VLOOKUP(A57,Ipanema!$B$2:$G$69,4,FALSE)),0,VLOOKUP(A57,Ipanema!$B$2:$G$69,4,FALSE))</f>
        <v>24</v>
      </c>
      <c r="F57" s="21">
        <f>IF(ISERROR(VLOOKUP(A57,Leblon!$B$2:$G$68,4,FALSE)),0,VLOOKUP(A57,Leblon!$B$2:$G$68,4,FALSE))</f>
        <v>24</v>
      </c>
      <c r="G57" s="19">
        <f>IF(ISERROR(VLOOKUP(A57,Copacabana!$B$2:$G$68,4,FALSE)),0,VLOOKUP(A57,Copacabana!$B$2:$G$68,4,FALSE))</f>
        <v>24</v>
      </c>
      <c r="H57" s="20">
        <f>IF(ISERROR(VLOOKUP(A57,Botafogo!$B$2:$G$74,4,FALSE)),0,VLOOKUP(A57,Botafogo!$B$2:$G$74,4,FALSE))</f>
        <v>24</v>
      </c>
      <c r="I57" s="7">
        <f>IF(ISERROR(VLOOKUP(A57,Catete!$B$1:$G$67,4,FALSE)),0,VLOOKUP(A57,Catete!$B$1:$G$67,4,FALSE))</f>
        <v>0</v>
      </c>
      <c r="J57" s="21">
        <f>IF(ISERROR(VLOOKUP(A57,Laranjeiras!$B$2:$G$68,4,FALSE)),0,VLOOKUP(A57,Laranjeiras!$B$2:$G$68,4,FALSE))</f>
        <v>15</v>
      </c>
      <c r="K57" s="20">
        <f>IF(ISERROR(VLOOKUP(A57,Tijuca!$B$2:$G$69,4,FALSE)),0,VLOOKUP(A57,Tijuca!$B$2:$G$69,4,FALSE))</f>
        <v>24</v>
      </c>
      <c r="L57" s="7">
        <f>IF(ISERROR(VLOOKUP(A57,'Rua Haddock Lobo'!$B$2:$G$68,4,FALSE)),0,VLOOKUP(A57,'Rua Haddock Lobo'!$B$2:$G$68,4,FALSE))</f>
        <v>30</v>
      </c>
      <c r="M57" s="21">
        <f>IF(ISERROR(VLOOKUP(A57,'Vila Isabel'!$B$2:$G$70,4,FALSE)),0,VLOOKUP(A57,'Vila Isabel'!$B$2:$G$70,4,FALSE))</f>
        <v>24</v>
      </c>
      <c r="N57" s="7">
        <f t="shared" si="1"/>
        <v>213</v>
      </c>
      <c r="O57" s="7">
        <f>VLOOKUP(A57,'Preços'!$A$2:$D$62,3,FALSE)</f>
        <v>88.92</v>
      </c>
      <c r="P57" s="7">
        <f t="shared" si="2"/>
        <v>18939.96</v>
      </c>
      <c r="R57" s="7"/>
      <c r="S57" s="8"/>
      <c r="U57" s="7"/>
    </row>
    <row r="58" ht="12.75" customHeight="1">
      <c r="A58" s="17" t="s">
        <v>127</v>
      </c>
      <c r="B58" s="18" t="s">
        <v>128</v>
      </c>
      <c r="C58" s="19">
        <f>IF(ISERROR(VLOOKUP(A58,Centro!$B$2:$G$68,4,FALSE)),0,VLOOKUP(A58,Centro!$B$2:$G$68,4,FALSE))</f>
        <v>120</v>
      </c>
      <c r="D58" s="19">
        <f>IF(ISERROR(VLOOKUP(A58,'Pavilhão'!$B$2:$G$67,4,FALSE)),0,VLOOKUP(A58,'Pavilhão'!$B$2:$G$67,4,FALSE))</f>
        <v>0</v>
      </c>
      <c r="E58" s="20">
        <f>IF(ISERROR(VLOOKUP(A58,Ipanema!$B$2:$G$69,4,FALSE)),0,VLOOKUP(A58,Ipanema!$B$2:$G$69,4,FALSE))</f>
        <v>6</v>
      </c>
      <c r="F58" s="21">
        <f>IF(ISERROR(VLOOKUP(A58,Leblon!$B$2:$G$68,4,FALSE)),0,VLOOKUP(A58,Leblon!$B$2:$G$68,4,FALSE))</f>
        <v>0</v>
      </c>
      <c r="G58" s="19">
        <f>IF(ISERROR(VLOOKUP(A58,Copacabana!$B$2:$G$68,4,FALSE)),0,VLOOKUP(A58,Copacabana!$B$2:$G$68,4,FALSE))</f>
        <v>120</v>
      </c>
      <c r="H58" s="20">
        <f>IF(ISERROR(VLOOKUP(A58,Botafogo!$B$2:$G$74,4,FALSE)),0,VLOOKUP(A58,Botafogo!$B$2:$G$74,4,FALSE))</f>
        <v>36</v>
      </c>
      <c r="I58" s="7">
        <f>IF(ISERROR(VLOOKUP(A58,Catete!$B$1:$G$67,4,FALSE)),0,VLOOKUP(A58,Catete!$B$1:$G$67,4,FALSE))</f>
        <v>0</v>
      </c>
      <c r="J58" s="21">
        <f>IF(ISERROR(VLOOKUP(A58,Laranjeiras!$B$2:$G$68,4,FALSE)),0,VLOOKUP(A58,Laranjeiras!$B$2:$G$68,4,FALSE))</f>
        <v>0</v>
      </c>
      <c r="K58" s="20">
        <f>IF(ISERROR(VLOOKUP(A58,Tijuca!$B$2:$G$69,4,FALSE)),0,VLOOKUP(A58,Tijuca!$B$2:$G$69,4,FALSE))</f>
        <v>36</v>
      </c>
      <c r="L58" s="7">
        <f>IF(ISERROR(VLOOKUP(A58,'Rua Haddock Lobo'!$B$2:$G$68,4,FALSE)),0,VLOOKUP(A58,'Rua Haddock Lobo'!$B$2:$G$68,4,FALSE))</f>
        <v>24</v>
      </c>
      <c r="M58" s="21">
        <f>IF(ISERROR(VLOOKUP(A58,'Vila Isabel'!$B$2:$G$70,4,FALSE)),0,VLOOKUP(A58,'Vila Isabel'!$B$2:$G$70,4,FALSE))</f>
        <v>36</v>
      </c>
      <c r="N58" s="7">
        <f t="shared" si="1"/>
        <v>378</v>
      </c>
      <c r="O58" s="7">
        <f>VLOOKUP(A58,'Preços'!$A$2:$D$62,3,FALSE)</f>
        <v>14.82</v>
      </c>
      <c r="P58" s="7">
        <f t="shared" si="2"/>
        <v>5601.96</v>
      </c>
      <c r="R58" s="7"/>
      <c r="S58" s="8"/>
      <c r="U58" s="7"/>
    </row>
    <row r="59" ht="12.75" customHeight="1">
      <c r="A59" s="17" t="s">
        <v>129</v>
      </c>
      <c r="B59" s="18" t="s">
        <v>130</v>
      </c>
      <c r="C59" s="19">
        <f>IF(ISERROR(VLOOKUP(A59,Centro!$B$2:$G$68,4,FALSE)),0,VLOOKUP(A59,Centro!$B$2:$G$68,4,FALSE))</f>
        <v>1440</v>
      </c>
      <c r="D59" s="19">
        <f>IF(ISERROR(VLOOKUP(A59,'Pavilhão'!$B$2:$G$67,4,FALSE)),0,VLOOKUP(A59,'Pavilhão'!$B$2:$G$67,4,FALSE))</f>
        <v>60</v>
      </c>
      <c r="E59" s="20">
        <f>IF(ISERROR(VLOOKUP(A59,Ipanema!$B$2:$G$69,4,FALSE)),0,VLOOKUP(A59,Ipanema!$B$2:$G$69,4,FALSE))</f>
        <v>720</v>
      </c>
      <c r="F59" s="21">
        <f>IF(ISERROR(VLOOKUP(A59,Leblon!$B$2:$G$68,4,FALSE)),0,VLOOKUP(A59,Leblon!$B$2:$G$68,4,FALSE))</f>
        <v>720</v>
      </c>
      <c r="G59" s="19">
        <f>IF(ISERROR(VLOOKUP(A59,Copacabana!$B$2:$G$68,4,FALSE)),0,VLOOKUP(A59,Copacabana!$B$2:$G$68,4,FALSE))</f>
        <v>1440</v>
      </c>
      <c r="H59" s="20">
        <f>IF(ISERROR(VLOOKUP(A59,Botafogo!$B$2:$G$74,4,FALSE)),0,VLOOKUP(A59,Botafogo!$B$2:$G$74,4,FALSE))</f>
        <v>0</v>
      </c>
      <c r="I59" s="7">
        <f>IF(ISERROR(VLOOKUP(A59,Catete!$B$1:$G$67,4,FALSE)),0,VLOOKUP(A59,Catete!$B$1:$G$67,4,FALSE))</f>
        <v>412.5</v>
      </c>
      <c r="J59" s="21">
        <f>IF(ISERROR(VLOOKUP(A59,Laranjeiras!$B$2:$G$68,4,FALSE)),0,VLOOKUP(A59,Laranjeiras!$B$2:$G$68,4,FALSE))</f>
        <v>900</v>
      </c>
      <c r="K59" s="20">
        <f>IF(ISERROR(VLOOKUP(A59,Tijuca!$B$2:$G$69,4,FALSE)),0,VLOOKUP(A59,Tijuca!$B$2:$G$69,4,FALSE))</f>
        <v>0</v>
      </c>
      <c r="L59" s="7">
        <f>IF(ISERROR(VLOOKUP(A59,'Rua Haddock Lobo'!$B$2:$G$68,4,FALSE)),0,VLOOKUP(A59,'Rua Haddock Lobo'!$B$2:$G$68,4,FALSE))</f>
        <v>0</v>
      </c>
      <c r="M59" s="21">
        <f>IF(ISERROR(VLOOKUP(A59,'Vila Isabel'!$B$2:$G$70,4,FALSE)),0,VLOOKUP(A59,'Vila Isabel'!$B$2:$G$70,4,FALSE))</f>
        <v>120</v>
      </c>
      <c r="N59" s="7">
        <f t="shared" si="1"/>
        <v>5812.5</v>
      </c>
      <c r="O59" s="7">
        <f>VLOOKUP(A59,'Preços'!$A$2:$D$62,3,FALSE)</f>
        <v>4.38</v>
      </c>
      <c r="P59" s="7">
        <f t="shared" si="2"/>
        <v>25458.75</v>
      </c>
      <c r="R59" s="7"/>
      <c r="S59" s="8"/>
      <c r="U59" s="7"/>
    </row>
    <row r="60" ht="12.75" customHeight="1">
      <c r="A60" s="17" t="s">
        <v>131</v>
      </c>
      <c r="B60" s="18" t="s">
        <v>132</v>
      </c>
      <c r="C60" s="19">
        <f>IF(ISERROR(VLOOKUP(A60,Centro!$B$2:$G$68,4,FALSE)),0,VLOOKUP(A60,Centro!$B$2:$G$68,4,FALSE))</f>
        <v>17760</v>
      </c>
      <c r="D60" s="19">
        <f>IF(ISERROR(VLOOKUP(A60,'Pavilhão'!$B$2:$G$67,4,FALSE)),0,VLOOKUP(A60,'Pavilhão'!$B$2:$G$67,4,FALSE))</f>
        <v>8880</v>
      </c>
      <c r="E60" s="20">
        <f>IF(ISERROR(VLOOKUP(A60,Ipanema!$B$2:$G$69,4,FALSE)),0,VLOOKUP(A60,Ipanema!$B$2:$G$69,4,FALSE))</f>
        <v>8880</v>
      </c>
      <c r="F60" s="21">
        <f>IF(ISERROR(VLOOKUP(A60,Leblon!$B$2:$G$68,4,FALSE)),0,VLOOKUP(A60,Leblon!$B$2:$G$68,4,FALSE))</f>
        <v>8880</v>
      </c>
      <c r="G60" s="19">
        <f>IF(ISERROR(VLOOKUP(A60,Copacabana!$B$2:$G$68,4,FALSE)),0,VLOOKUP(A60,Copacabana!$B$2:$G$68,4,FALSE))</f>
        <v>17760</v>
      </c>
      <c r="H60" s="20">
        <f>IF(ISERROR(VLOOKUP(A60,Botafogo!$B$2:$G$74,4,FALSE)),0,VLOOKUP(A60,Botafogo!$B$2:$G$74,4,FALSE))</f>
        <v>13320</v>
      </c>
      <c r="I60" s="7">
        <f>IF(ISERROR(VLOOKUP(A60,Catete!$B$1:$G$67,4,FALSE)),0,VLOOKUP(A60,Catete!$B$1:$G$67,4,FALSE))</f>
        <v>13320</v>
      </c>
      <c r="J60" s="21">
        <f>IF(ISERROR(VLOOKUP(A60,Laranjeiras!$B$2:$G$68,4,FALSE)),0,VLOOKUP(A60,Laranjeiras!$B$2:$G$68,4,FALSE))</f>
        <v>8880</v>
      </c>
      <c r="K60" s="20">
        <f>IF(ISERROR(VLOOKUP(A60,Tijuca!$B$2:$G$69,4,FALSE)),0,VLOOKUP(A60,Tijuca!$B$2:$G$69,4,FALSE))</f>
        <v>8880</v>
      </c>
      <c r="L60" s="7">
        <f>IF(ISERROR(VLOOKUP(A60,'Rua Haddock Lobo'!$B$2:$G$68,4,FALSE)),0,VLOOKUP(A60,'Rua Haddock Lobo'!$B$2:$G$68,4,FALSE))</f>
        <v>8880</v>
      </c>
      <c r="M60" s="21">
        <f>IF(ISERROR(VLOOKUP(A60,'Vila Isabel'!$B$2:$G$70,4,FALSE)),0,VLOOKUP(A60,'Vila Isabel'!$B$2:$G$70,4,FALSE))</f>
        <v>8880</v>
      </c>
      <c r="N60" s="7">
        <f t="shared" si="1"/>
        <v>124320</v>
      </c>
      <c r="O60" s="7">
        <f>VLOOKUP(A60,'Preços'!$A$2:$D$62,3,FALSE)</f>
        <v>10.84</v>
      </c>
      <c r="P60" s="7">
        <f t="shared" si="2"/>
        <v>1347628.8</v>
      </c>
      <c r="R60" s="7"/>
      <c r="S60" s="8"/>
    </row>
    <row r="61" ht="12.75" customHeight="1">
      <c r="A61" s="17" t="s">
        <v>133</v>
      </c>
      <c r="B61" s="18" t="s">
        <v>134</v>
      </c>
      <c r="C61" s="19">
        <f>IF(ISERROR(VLOOKUP(A61,Centro!$B$2:$G$68,4,FALSE)),0,VLOOKUP(A61,Centro!$B$2:$G$68,4,FALSE))</f>
        <v>740</v>
      </c>
      <c r="D61" s="19">
        <f>IF(ISERROR(VLOOKUP(A61,'Pavilhão'!$B$2:$G$67,4,FALSE)),0,VLOOKUP(A61,'Pavilhão'!$B$2:$G$67,4,FALSE))</f>
        <v>740</v>
      </c>
      <c r="E61" s="20">
        <f>IF(ISERROR(VLOOKUP(A61,Ipanema!$B$2:$G$69,4,FALSE)),0,VLOOKUP(A61,Ipanema!$B$2:$G$69,4,FALSE))</f>
        <v>740</v>
      </c>
      <c r="F61" s="21">
        <f>IF(ISERROR(VLOOKUP(A61,Leblon!$B$2:$G$68,4,FALSE)),0,VLOOKUP(A61,Leblon!$B$2:$G$68,4,FALSE))</f>
        <v>740</v>
      </c>
      <c r="G61" s="19">
        <f>IF(ISERROR(VLOOKUP(A61,Copacabana!$B$2:$G$68,4,FALSE)),0,VLOOKUP(A61,Copacabana!$B$2:$G$68,4,FALSE))</f>
        <v>740</v>
      </c>
      <c r="H61" s="20">
        <f>IF(ISERROR(VLOOKUP(A61,Botafogo!$B$2:$G$74,4,FALSE)),0,VLOOKUP(A61,Botafogo!$B$2:$G$74,4,FALSE))</f>
        <v>740</v>
      </c>
      <c r="I61" s="7">
        <f>IF(ISERROR(VLOOKUP(A61,Catete!$B$1:$G$67,4,FALSE)),0,VLOOKUP(A61,Catete!$B$1:$G$67,4,FALSE))</f>
        <v>1110</v>
      </c>
      <c r="J61" s="21">
        <f>IF(ISERROR(VLOOKUP(A61,Laranjeiras!$B$2:$G$68,4,FALSE)),0,VLOOKUP(A61,Laranjeiras!$B$2:$G$68,4,FALSE))</f>
        <v>740</v>
      </c>
      <c r="K61" s="20">
        <f>IF(ISERROR(VLOOKUP(A61,Tijuca!$B$2:$G$69,4,FALSE)),0,VLOOKUP(A61,Tijuca!$B$2:$G$69,4,FALSE))</f>
        <v>740</v>
      </c>
      <c r="L61" s="7">
        <f>IF(ISERROR(VLOOKUP(A61,'Rua Haddock Lobo'!$B$2:$G$68,4,FALSE)),0,VLOOKUP(A61,'Rua Haddock Lobo'!$B$2:$G$68,4,FALSE))</f>
        <v>740</v>
      </c>
      <c r="M61" s="21">
        <f>IF(ISERROR(VLOOKUP(A61,'Vila Isabel'!$B$2:$G$70,4,FALSE)),0,VLOOKUP(A61,'Vila Isabel'!$B$2:$G$70,4,FALSE))</f>
        <v>740</v>
      </c>
      <c r="N61" s="7">
        <f t="shared" si="1"/>
        <v>8510</v>
      </c>
      <c r="O61" s="7">
        <f>VLOOKUP(A61,'Preços'!$A$2:$D$62,3,FALSE)</f>
        <v>7.06</v>
      </c>
      <c r="P61" s="7">
        <f t="shared" si="2"/>
        <v>60080.6</v>
      </c>
      <c r="R61" s="7"/>
      <c r="S61" s="8"/>
    </row>
    <row r="62" ht="12.75" customHeight="1">
      <c r="A62" s="17" t="s">
        <v>135</v>
      </c>
      <c r="B62" s="18" t="s">
        <v>136</v>
      </c>
      <c r="C62" s="19">
        <f>IF(ISERROR(VLOOKUP(A62,Centro!$B$2:$G$68,4,FALSE)),0,VLOOKUP(A62,Centro!$B$2:$G$68,4,FALSE))</f>
        <v>740</v>
      </c>
      <c r="D62" s="19">
        <f>IF(ISERROR(VLOOKUP(A62,'Pavilhão'!$B$2:$G$67,4,FALSE)),0,VLOOKUP(A62,'Pavilhão'!$B$2:$G$67,4,FALSE))</f>
        <v>740</v>
      </c>
      <c r="E62" s="20">
        <f>IF(ISERROR(VLOOKUP(A62,Ipanema!$B$2:$G$69,4,FALSE)),0,VLOOKUP(A62,Ipanema!$B$2:$G$69,4,FALSE))</f>
        <v>740</v>
      </c>
      <c r="F62" s="21">
        <f>IF(ISERROR(VLOOKUP(A62,Leblon!$B$2:$G$68,4,FALSE)),0,VLOOKUP(A62,Leblon!$B$2:$G$68,4,FALSE))</f>
        <v>740</v>
      </c>
      <c r="G62" s="19">
        <f>IF(ISERROR(VLOOKUP(A62,Copacabana!$B$2:$G$68,4,FALSE)),0,VLOOKUP(A62,Copacabana!$B$2:$G$68,4,FALSE))</f>
        <v>740</v>
      </c>
      <c r="H62" s="20">
        <f>IF(ISERROR(VLOOKUP(A62,Botafogo!$B$2:$G$74,4,FALSE)),0,VLOOKUP(A62,Botafogo!$B$2:$G$74,4,FALSE))</f>
        <v>740</v>
      </c>
      <c r="I62" s="7">
        <f>IF(ISERROR(VLOOKUP(A62,Catete!$B$1:$G$67,4,FALSE)),0,VLOOKUP(A62,Catete!$B$1:$G$67,4,FALSE))</f>
        <v>1110</v>
      </c>
      <c r="J62" s="21">
        <f>IF(ISERROR(VLOOKUP(A62,Laranjeiras!$B$2:$G$68,4,FALSE)),0,VLOOKUP(A62,Laranjeiras!$B$2:$G$68,4,FALSE))</f>
        <v>740</v>
      </c>
      <c r="K62" s="20">
        <f>IF(ISERROR(VLOOKUP(A62,Tijuca!$B$2:$G$69,4,FALSE)),0,VLOOKUP(A62,Tijuca!$B$2:$G$69,4,FALSE))</f>
        <v>740</v>
      </c>
      <c r="L62" s="7">
        <f>IF(ISERROR(VLOOKUP(A62,'Rua Haddock Lobo'!$B$2:$G$68,4,FALSE)),0,VLOOKUP(A62,'Rua Haddock Lobo'!$B$2:$G$68,4,FALSE))</f>
        <v>740</v>
      </c>
      <c r="M62" s="21">
        <f>IF(ISERROR(VLOOKUP(A62,'Vila Isabel'!$B$2:$G$70,4,FALSE)),0,VLOOKUP(A62,'Vila Isabel'!$B$2:$G$70,4,FALSE))</f>
        <v>740</v>
      </c>
      <c r="N62" s="7">
        <f t="shared" si="1"/>
        <v>8510</v>
      </c>
      <c r="O62" s="7">
        <f>VLOOKUP(A62,'Preços'!$A$2:$D$62,3,FALSE)</f>
        <v>11.66</v>
      </c>
      <c r="P62" s="7">
        <f t="shared" si="2"/>
        <v>99226.6</v>
      </c>
      <c r="R62" s="7"/>
      <c r="S62" s="8"/>
    </row>
    <row r="63" ht="12.75" customHeight="1">
      <c r="A63" s="17" t="s">
        <v>137</v>
      </c>
      <c r="B63" s="18" t="s">
        <v>138</v>
      </c>
      <c r="C63" s="19">
        <f>IF(ISERROR(VLOOKUP(A63,Centro!$B$2:$G$68,4,FALSE)),0,VLOOKUP(A63,Centro!$B$2:$G$68,4,FALSE))</f>
        <v>8880</v>
      </c>
      <c r="D63" s="19">
        <f>IF(ISERROR(VLOOKUP(A63,'Pavilhão'!$B$2:$G$67,4,FALSE)),0,VLOOKUP(A63,'Pavilhão'!$B$2:$G$67,4,FALSE))</f>
        <v>4440</v>
      </c>
      <c r="E63" s="20">
        <f>IF(ISERROR(VLOOKUP(A63,Ipanema!$B$2:$G$69,4,FALSE)),0,VLOOKUP(A63,Ipanema!$B$2:$G$69,4,FALSE))</f>
        <v>4440</v>
      </c>
      <c r="F63" s="21">
        <f>IF(ISERROR(VLOOKUP(A63,Leblon!$B$2:$G$68,4,FALSE)),0,VLOOKUP(A63,Leblon!$B$2:$G$68,4,FALSE))</f>
        <v>4440</v>
      </c>
      <c r="G63" s="19">
        <f>IF(ISERROR(VLOOKUP(A63,Copacabana!$B$2:$G$68,4,FALSE)),0,VLOOKUP(A63,Copacabana!$B$2:$G$68,4,FALSE))</f>
        <v>8880</v>
      </c>
      <c r="H63" s="20">
        <f>IF(ISERROR(VLOOKUP(A63,Botafogo!$B$2:$G$74,4,FALSE)),0,VLOOKUP(A63,Botafogo!$B$2:$G$74,4,FALSE))</f>
        <v>6660</v>
      </c>
      <c r="I63" s="7">
        <f>IF(ISERROR(VLOOKUP(A63,Catete!$B$1:$G$67,4,FALSE)),0,VLOOKUP(A63,Catete!$B$1:$G$67,4,FALSE))</f>
        <v>6660</v>
      </c>
      <c r="J63" s="21">
        <f>IF(ISERROR(VLOOKUP(A63,Laranjeiras!$B$2:$G$68,4,FALSE)),0,VLOOKUP(A63,Laranjeiras!$B$2:$G$68,4,FALSE))</f>
        <v>4440</v>
      </c>
      <c r="K63" s="20">
        <f>IF(ISERROR(VLOOKUP(A63,Tijuca!$B$2:$G$69,4,FALSE)),0,VLOOKUP(A63,Tijuca!$B$2:$G$69,4,FALSE))</f>
        <v>4440</v>
      </c>
      <c r="L63" s="7">
        <f>IF(ISERROR(VLOOKUP(A63,'Rua Haddock Lobo'!$B$2:$G$68,4,FALSE)),0,VLOOKUP(A63,'Rua Haddock Lobo'!$B$2:$G$68,4,FALSE))</f>
        <v>4440</v>
      </c>
      <c r="M63" s="21">
        <f>IF(ISERROR(VLOOKUP(A63,'Vila Isabel'!$B$2:$G$70,4,FALSE)),0,VLOOKUP(A63,'Vila Isabel'!$B$2:$G$70,4,FALSE))</f>
        <v>4440</v>
      </c>
      <c r="N63" s="7">
        <f t="shared" si="1"/>
        <v>62160</v>
      </c>
      <c r="O63" s="7">
        <f>VLOOKUP(A63,'Preços'!$A$2:$D$62,3,FALSE)</f>
        <v>10.84</v>
      </c>
      <c r="P63" s="7">
        <f t="shared" si="2"/>
        <v>673814.4</v>
      </c>
      <c r="R63" s="7"/>
      <c r="S63" s="8"/>
    </row>
    <row r="64" ht="12.75" customHeight="1">
      <c r="A64" s="17" t="s">
        <v>139</v>
      </c>
      <c r="B64" s="18" t="s">
        <v>140</v>
      </c>
      <c r="C64" s="19">
        <f>IF(ISERROR(VLOOKUP(A64,Centro!$B$2:$G$68,4,FALSE)),0,VLOOKUP(A64,Centro!$B$2:$G$68,4,FALSE))</f>
        <v>8880</v>
      </c>
      <c r="D64" s="19">
        <f>IF(ISERROR(VLOOKUP(A64,'Pavilhão'!$B$2:$G$67,4,FALSE)),0,VLOOKUP(A64,'Pavilhão'!$B$2:$G$67,4,FALSE))</f>
        <v>4440</v>
      </c>
      <c r="E64" s="20">
        <f>IF(ISERROR(VLOOKUP(A64,Ipanema!$B$2:$G$69,4,FALSE)),0,VLOOKUP(A64,Ipanema!$B$2:$G$69,4,FALSE))</f>
        <v>4440</v>
      </c>
      <c r="F64" s="21">
        <f>IF(ISERROR(VLOOKUP(A64,Leblon!$B$2:$G$68,4,FALSE)),0,VLOOKUP(A64,Leblon!$B$2:$G$68,4,FALSE))</f>
        <v>4440</v>
      </c>
      <c r="G64" s="19">
        <f>IF(ISERROR(VLOOKUP(A64,Copacabana!$B$2:$G$68,4,FALSE)),0,VLOOKUP(A64,Copacabana!$B$2:$G$68,4,FALSE))</f>
        <v>8880</v>
      </c>
      <c r="H64" s="20">
        <f>IF(ISERROR(VLOOKUP(A64,Botafogo!$B$2:$G$74,4,FALSE)),0,VLOOKUP(A64,Botafogo!$B$2:$G$74,4,FALSE))</f>
        <v>6660</v>
      </c>
      <c r="I64" s="7">
        <f>IF(ISERROR(VLOOKUP(A64,Catete!$B$1:$G$67,4,FALSE)),0,VLOOKUP(A64,Catete!$B$1:$G$67,4,FALSE))</f>
        <v>6660</v>
      </c>
      <c r="J64" s="21">
        <f>IF(ISERROR(VLOOKUP(A64,Laranjeiras!$B$2:$G$68,4,FALSE)),0,VLOOKUP(A64,Laranjeiras!$B$2:$G$68,4,FALSE))</f>
        <v>4440</v>
      </c>
      <c r="K64" s="20">
        <f>IF(ISERROR(VLOOKUP(A64,Tijuca!$B$2:$G$69,4,FALSE)),0,VLOOKUP(A64,Tijuca!$B$2:$G$69,4,FALSE))</f>
        <v>4440</v>
      </c>
      <c r="L64" s="7">
        <f>IF(ISERROR(VLOOKUP(A64,'Rua Haddock Lobo'!$B$2:$G$68,4,FALSE)),0,VLOOKUP(A64,'Rua Haddock Lobo'!$B$2:$G$68,4,FALSE))</f>
        <v>4440</v>
      </c>
      <c r="M64" s="21">
        <f>IF(ISERROR(VLOOKUP(A64,'Vila Isabel'!$B$2:$G$70,4,FALSE)),0,VLOOKUP(A64,'Vila Isabel'!$B$2:$G$70,4,FALSE))</f>
        <v>4440</v>
      </c>
      <c r="N64" s="7">
        <f t="shared" si="1"/>
        <v>62160</v>
      </c>
      <c r="O64" s="7">
        <f>VLOOKUP(A64,'Preços'!$A$2:$D$62,3,FALSE)</f>
        <v>7.96</v>
      </c>
      <c r="P64" s="7">
        <f t="shared" si="2"/>
        <v>494793.6</v>
      </c>
      <c r="R64" s="7"/>
      <c r="S64" s="8"/>
    </row>
    <row r="65" ht="13.5" customHeight="1">
      <c r="A65" s="17" t="s">
        <v>141</v>
      </c>
      <c r="B65" s="18" t="s">
        <v>142</v>
      </c>
      <c r="C65" s="22">
        <f>IF(ISERROR(VLOOKUP(A65,Centro!$B$2:$G$68,4,FALSE)),0,VLOOKUP(A65,Centro!$B$2:$G$68,4,FALSE))</f>
        <v>0</v>
      </c>
      <c r="D65" s="22">
        <f>IF(ISERROR(VLOOKUP(A65,'Pavilhão'!$B$2:$G$67,4,FALSE)),0,VLOOKUP(A65,'Pavilhão'!$B$2:$G$67,4,FALSE))</f>
        <v>0</v>
      </c>
      <c r="E65" s="23">
        <f>IF(ISERROR(VLOOKUP(A65,Ipanema!$B$2:$G$69,4,FALSE)),0,VLOOKUP(A65,Ipanema!$B$2:$G$69,4,FALSE))</f>
        <v>0</v>
      </c>
      <c r="F65" s="24">
        <f>IF(ISERROR(VLOOKUP(A65,Leblon!$B$2:$G$68,4,FALSE)),0,VLOOKUP(A65,Leblon!$B$2:$G$68,4,FALSE))</f>
        <v>0</v>
      </c>
      <c r="G65" s="22">
        <f>IF(ISERROR(VLOOKUP(A65,Copacabana!$B$2:$G$68,4,FALSE)),0,VLOOKUP(A65,Copacabana!$B$2:$G$68,4,FALSE))</f>
        <v>0</v>
      </c>
      <c r="H65" s="23">
        <f>IF(ISERROR(VLOOKUP(A65,Botafogo!$B$2:$G$74,4,FALSE)),0,VLOOKUP(A65,Botafogo!$B$2:$G$74,4,FALSE))</f>
        <v>0</v>
      </c>
      <c r="I65" s="25">
        <f>IF(ISERROR(VLOOKUP(A65,Catete!$B$1:$G$67,4,FALSE)),0,VLOOKUP(A65,Catete!$B$1:$G$67,4,FALSE))</f>
        <v>500</v>
      </c>
      <c r="J65" s="24">
        <f>IF(ISERROR(VLOOKUP(A65,Laranjeiras!$B$2:$G$68,4,FALSE)),0,VLOOKUP(A65,Laranjeiras!$B$2:$G$68,4,FALSE))</f>
        <v>0</v>
      </c>
      <c r="K65" s="23">
        <f>IF(ISERROR(VLOOKUP(A65,Tijuca!$B$2:$G$69,4,FALSE)),0,VLOOKUP(A65,Tijuca!$B$2:$G$69,4,FALSE))</f>
        <v>0</v>
      </c>
      <c r="L65" s="25">
        <f>IF(ISERROR(VLOOKUP(A65,'Rua Haddock Lobo'!$B$2:$G$68,4,FALSE)),0,VLOOKUP(A65,'Rua Haddock Lobo'!$B$2:$G$68,4,FALSE))</f>
        <v>0</v>
      </c>
      <c r="M65" s="24">
        <f>IF(ISERROR(VLOOKUP(A65,'Vila Isabel'!$B$2:$G$70,4,FALSE)),0,VLOOKUP(A65,'Vila Isabel'!$B$2:$G$70,4,FALSE))</f>
        <v>0</v>
      </c>
      <c r="N65" s="7">
        <f t="shared" si="1"/>
        <v>500</v>
      </c>
      <c r="O65" s="7">
        <f>VLOOKUP(A65,'Preços'!$A$2:$D$62,3,FALSE)</f>
        <v>4.78</v>
      </c>
      <c r="P65" s="7">
        <f t="shared" si="2"/>
        <v>2390</v>
      </c>
      <c r="R65" s="7"/>
      <c r="S65" s="8"/>
      <c r="U65" s="7"/>
    </row>
    <row r="66" ht="13.5" customHeight="1">
      <c r="A66" s="2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>
        <f t="shared" si="2"/>
        <v>0</v>
      </c>
      <c r="R66" s="7"/>
      <c r="S66" s="8"/>
      <c r="U66" s="7"/>
    </row>
    <row r="67" ht="12.75" customHeight="1">
      <c r="A67" s="26"/>
      <c r="C67" s="7">
        <f t="shared" ref="C67:M67" si="3">C3*$O$3+C4*$O$4+C5*$O$5+C6*$O$6+C7*$O$7+C8*$O$8+C9*$O$9+C10*$O$10+C11*$O$11+C12*$O$12+C13*$O$13+C14*$O$14+C15*$O$15+C16*$O$16+C17*$O$17+C18*$O$18+C19*$O$19+C20*$O$20+C21*$O$21+C22*$O$22+C23*$O$23+C24*$O$24+C25*$O$25+C26*$O$26+C27*$O$27+C28*$O$28+C29*$O$29+C30*$O$30+C31*$O$31+C32*$O$32+C33*$O$33+C34*$O$34+C35*$O$35+C36*$O$36+C37*$O$37+C38*$O$38+C39*$O$39+C40*$O$40+C41*$O$41+C42*$O$42+C43*$O$43+C44*$O$44+C45*$O$45+C46*$O$46+C47*$O$47+C48*$O$48+C49*$O$49+C50*$O$50+C51*$O$51+C52*$O$52+C53*$O$53+C54*$O$54+C55*$O$55+C56*$O$56+C57*$O$57+C58*$O$58+C59*$O$59+C60*$O$60+C61*$O$61+C62*$O$62+C63*$O$63+C64*$O$64+C65*$O$65</f>
        <v>906858.1</v>
      </c>
      <c r="D67" s="7">
        <f t="shared" si="3"/>
        <v>518556.76</v>
      </c>
      <c r="E67" s="7">
        <f t="shared" si="3"/>
        <v>600377.26</v>
      </c>
      <c r="F67" s="7">
        <f t="shared" si="3"/>
        <v>591297.4</v>
      </c>
      <c r="G67" s="7">
        <f t="shared" si="3"/>
        <v>906858.1</v>
      </c>
      <c r="H67" s="7">
        <f t="shared" si="3"/>
        <v>682252.42</v>
      </c>
      <c r="I67" s="7">
        <f t="shared" si="3"/>
        <v>1074971.35</v>
      </c>
      <c r="J67" s="7">
        <f t="shared" si="3"/>
        <v>589898.54</v>
      </c>
      <c r="K67" s="7">
        <f t="shared" si="3"/>
        <v>581539.18</v>
      </c>
      <c r="L67" s="7">
        <f t="shared" si="3"/>
        <v>514562.08</v>
      </c>
      <c r="M67" s="7">
        <f t="shared" si="3"/>
        <v>602970.82</v>
      </c>
      <c r="N67" s="7"/>
      <c r="O67" s="7"/>
      <c r="P67" s="27">
        <f>SUM(P3:P65)</f>
        <v>7570142.01</v>
      </c>
      <c r="R67" s="7"/>
      <c r="S67" s="8"/>
      <c r="U67" s="7"/>
    </row>
    <row r="68" ht="12.75" customHeight="1">
      <c r="A68" s="26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27">
        <f>SUM(C67:M67)</f>
        <v>7570142.01</v>
      </c>
      <c r="R68" s="7"/>
      <c r="S68" s="8"/>
      <c r="U68" s="7"/>
    </row>
    <row r="69" ht="12.75" customHeight="1">
      <c r="A69" s="2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f>P67-P68</f>
        <v>-0.0000000009313225746</v>
      </c>
      <c r="R69" s="7"/>
      <c r="S69" s="8"/>
      <c r="U69" s="7"/>
    </row>
    <row r="70" ht="12.75" customHeight="1">
      <c r="A70" s="2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R70" s="7"/>
      <c r="S70" s="8"/>
      <c r="U70" s="7"/>
    </row>
    <row r="71" ht="12.75" customHeight="1">
      <c r="A71" s="2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R71" s="7"/>
      <c r="S71" s="8"/>
      <c r="U71" s="7"/>
    </row>
    <row r="72" ht="12.75" customHeight="1">
      <c r="A72" s="2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R72" s="7"/>
      <c r="S72" s="8"/>
      <c r="U72" s="7"/>
    </row>
    <row r="73" ht="12.75" customHeight="1">
      <c r="A73" s="2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R73" s="7"/>
      <c r="S73" s="8"/>
      <c r="U73" s="7"/>
    </row>
    <row r="74" ht="12.75" customHeight="1">
      <c r="A74" s="2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R74" s="7"/>
      <c r="S74" s="8"/>
      <c r="U74" s="7"/>
    </row>
    <row r="75" ht="12.75" customHeight="1">
      <c r="A75" s="2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R75" s="7"/>
      <c r="S75" s="8"/>
      <c r="U75" s="7"/>
    </row>
    <row r="76" ht="12.75" customHeight="1">
      <c r="A76" s="26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O76" s="7"/>
      <c r="R76" s="7"/>
      <c r="S76" s="8"/>
    </row>
    <row r="77" ht="12.75" customHeight="1">
      <c r="A77" s="26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O77" s="7"/>
      <c r="P77" s="27"/>
      <c r="R77" s="7"/>
      <c r="S77" s="8"/>
    </row>
    <row r="78" ht="12.75" customHeight="1">
      <c r="A78" s="26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O78" s="7"/>
      <c r="P78" s="7"/>
      <c r="R78" s="7"/>
      <c r="S78" s="8"/>
    </row>
    <row r="79" ht="12.75" customHeight="1">
      <c r="A79" s="26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O79" s="7"/>
      <c r="R79" s="7"/>
      <c r="S79" s="8"/>
    </row>
    <row r="80" ht="12.75" customHeight="1">
      <c r="A80" s="26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O80" s="7"/>
      <c r="R80" s="7"/>
      <c r="S80" s="8"/>
    </row>
    <row r="81" ht="12.75" customHeight="1">
      <c r="A81" s="26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O81" s="7"/>
      <c r="R81" s="7"/>
      <c r="S81" s="8"/>
    </row>
    <row r="82" ht="12.75" customHeight="1">
      <c r="A82" s="26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O82" s="7"/>
      <c r="R82" s="7"/>
      <c r="S82" s="8"/>
    </row>
    <row r="83" ht="12.75" customHeight="1">
      <c r="A83" s="26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O83" s="7"/>
      <c r="R83" s="7"/>
      <c r="S83" s="8"/>
    </row>
    <row r="84" ht="12.75" customHeight="1">
      <c r="A84" s="2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O84" s="7"/>
      <c r="R84" s="7"/>
      <c r="S84" s="8"/>
    </row>
    <row r="85" ht="12.75" customHeight="1">
      <c r="A85" s="2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O85" s="7"/>
      <c r="R85" s="7"/>
      <c r="S85" s="8"/>
    </row>
    <row r="86" ht="12.75" customHeight="1">
      <c r="A86" s="26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O86" s="7"/>
      <c r="R86" s="7"/>
      <c r="S86" s="8"/>
    </row>
    <row r="87" ht="12.75" customHeight="1">
      <c r="A87" s="26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O87" s="7"/>
      <c r="R87" s="7"/>
      <c r="S87" s="8"/>
    </row>
    <row r="88" ht="12.75" customHeight="1">
      <c r="A88" s="2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O88" s="7"/>
      <c r="R88" s="7"/>
      <c r="S88" s="8"/>
    </row>
    <row r="89" ht="12.75" customHeight="1">
      <c r="A89" s="26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O89" s="7"/>
      <c r="R89" s="7"/>
      <c r="S89" s="8"/>
    </row>
    <row r="90" ht="12.75" customHeight="1">
      <c r="A90" s="26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O90" s="7"/>
      <c r="R90" s="7"/>
      <c r="S90" s="8"/>
    </row>
    <row r="91" ht="12.75" customHeight="1">
      <c r="A91" s="26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O91" s="7"/>
      <c r="R91" s="7"/>
      <c r="S91" s="8"/>
    </row>
    <row r="92" ht="12.75" customHeight="1">
      <c r="A92" s="26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O92" s="7"/>
      <c r="R92" s="7"/>
      <c r="S92" s="8"/>
    </row>
    <row r="93" ht="12.75" customHeight="1">
      <c r="A93" s="26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O93" s="7"/>
      <c r="R93" s="7"/>
      <c r="S93" s="8"/>
    </row>
    <row r="94" ht="12.75" customHeight="1">
      <c r="A94" s="26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O94" s="7"/>
      <c r="R94" s="7"/>
      <c r="S94" s="8"/>
    </row>
    <row r="95" ht="12.75" customHeight="1">
      <c r="A95" s="2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O95" s="7"/>
      <c r="R95" s="7"/>
      <c r="S95" s="8"/>
    </row>
    <row r="96" ht="12.75" customHeight="1">
      <c r="A96" s="26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O96" s="7"/>
      <c r="R96" s="7"/>
      <c r="S96" s="8"/>
    </row>
    <row r="97" ht="12.75" customHeight="1">
      <c r="A97" s="26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O97" s="7"/>
      <c r="R97" s="7"/>
      <c r="S97" s="8"/>
    </row>
    <row r="98" ht="12.75" customHeight="1">
      <c r="A98" s="2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O98" s="7"/>
      <c r="R98" s="7"/>
      <c r="S98" s="8"/>
    </row>
    <row r="99" ht="12.75" customHeight="1">
      <c r="A99" s="26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O99" s="7"/>
      <c r="R99" s="7"/>
      <c r="S99" s="8"/>
    </row>
    <row r="100" ht="12.75" customHeight="1">
      <c r="A100" s="26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O100" s="7"/>
      <c r="R100" s="7"/>
      <c r="S100" s="8"/>
    </row>
    <row r="101" ht="12.75" customHeight="1">
      <c r="A101" s="26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O101" s="7"/>
      <c r="R101" s="7"/>
      <c r="S101" s="8"/>
    </row>
    <row r="102" ht="12.75" customHeight="1">
      <c r="A102" s="26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O102" s="7"/>
      <c r="R102" s="7"/>
      <c r="S102" s="8"/>
    </row>
    <row r="103" ht="12.75" customHeight="1">
      <c r="A103" s="26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O103" s="7"/>
      <c r="R103" s="7"/>
      <c r="S103" s="8"/>
    </row>
    <row r="104" ht="12.75" customHeight="1">
      <c r="A104" s="26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O104" s="7"/>
      <c r="R104" s="7"/>
      <c r="S104" s="8"/>
    </row>
    <row r="105" ht="12.75" customHeight="1">
      <c r="A105" s="26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O105" s="7"/>
      <c r="R105" s="7"/>
      <c r="S105" s="8"/>
    </row>
    <row r="106" ht="12.75" customHeight="1">
      <c r="A106" s="26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O106" s="7"/>
      <c r="R106" s="7"/>
      <c r="S106" s="8"/>
    </row>
    <row r="107" ht="12.75" customHeight="1">
      <c r="A107" s="26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O107" s="7"/>
      <c r="R107" s="7"/>
      <c r="S107" s="8"/>
    </row>
    <row r="108" ht="12.75" customHeight="1">
      <c r="A108" s="26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O108" s="7"/>
      <c r="R108" s="7"/>
      <c r="S108" s="8"/>
    </row>
    <row r="109" ht="12.75" customHeight="1">
      <c r="A109" s="26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O109" s="7"/>
      <c r="R109" s="7"/>
      <c r="S109" s="8"/>
    </row>
    <row r="110" ht="12.75" customHeight="1">
      <c r="A110" s="26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O110" s="7"/>
      <c r="R110" s="7"/>
      <c r="S110" s="8"/>
    </row>
    <row r="111" ht="12.75" customHeight="1">
      <c r="A111" s="2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O111" s="7"/>
      <c r="R111" s="7"/>
      <c r="S111" s="8"/>
    </row>
    <row r="112" ht="12.75" customHeight="1">
      <c r="A112" s="2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O112" s="7"/>
      <c r="R112" s="7"/>
      <c r="S112" s="8"/>
    </row>
    <row r="113" ht="12.75" customHeight="1">
      <c r="A113" s="2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O113" s="7"/>
      <c r="R113" s="7"/>
      <c r="S113" s="8"/>
    </row>
    <row r="114" ht="12.75" customHeight="1">
      <c r="A114" s="2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O114" s="7"/>
      <c r="R114" s="7"/>
      <c r="S114" s="8"/>
    </row>
    <row r="115" ht="12.75" customHeight="1">
      <c r="A115" s="26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O115" s="7"/>
      <c r="R115" s="7"/>
      <c r="S115" s="8"/>
    </row>
    <row r="116" ht="12.75" customHeight="1">
      <c r="A116" s="26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O116" s="7"/>
      <c r="R116" s="7"/>
      <c r="S116" s="8"/>
    </row>
    <row r="117" ht="12.75" customHeight="1">
      <c r="A117" s="26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O117" s="7"/>
      <c r="R117" s="7"/>
      <c r="S117" s="8"/>
    </row>
    <row r="118" ht="12.75" customHeight="1">
      <c r="A118" s="26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O118" s="7"/>
      <c r="R118" s="7"/>
      <c r="S118" s="8"/>
    </row>
    <row r="119" ht="12.75" customHeight="1">
      <c r="A119" s="26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O119" s="7"/>
      <c r="R119" s="7"/>
      <c r="S119" s="8"/>
    </row>
    <row r="120" ht="12.75" customHeight="1">
      <c r="A120" s="26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O120" s="7"/>
      <c r="R120" s="7"/>
      <c r="S120" s="8"/>
    </row>
    <row r="121" ht="12.75" customHeight="1">
      <c r="A121" s="26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O121" s="7"/>
      <c r="R121" s="7"/>
      <c r="S121" s="8"/>
    </row>
    <row r="122" ht="12.75" customHeight="1">
      <c r="A122" s="26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O122" s="7"/>
      <c r="R122" s="7"/>
      <c r="S122" s="8"/>
    </row>
    <row r="123" ht="12.75" customHeight="1">
      <c r="A123" s="26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O123" s="7"/>
      <c r="R123" s="7"/>
      <c r="S123" s="8"/>
    </row>
    <row r="124" ht="12.75" customHeight="1">
      <c r="A124" s="26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O124" s="7"/>
      <c r="R124" s="7"/>
      <c r="S124" s="8"/>
    </row>
    <row r="125" ht="12.75" customHeight="1">
      <c r="A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O125" s="7"/>
      <c r="R125" s="7"/>
      <c r="S125" s="8"/>
    </row>
    <row r="126" ht="12.75" customHeight="1">
      <c r="A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O126" s="7"/>
      <c r="R126" s="7"/>
      <c r="S126" s="8"/>
    </row>
    <row r="127" ht="12.75" customHeight="1">
      <c r="A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O127" s="7"/>
      <c r="R127" s="7"/>
      <c r="S127" s="8"/>
    </row>
    <row r="128" ht="12.75" customHeight="1">
      <c r="A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O128" s="7"/>
      <c r="R128" s="7"/>
      <c r="S128" s="8"/>
    </row>
    <row r="129" ht="12.75" customHeight="1">
      <c r="A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O129" s="7"/>
      <c r="R129" s="7"/>
      <c r="S129" s="8"/>
    </row>
    <row r="130" ht="12.75" customHeight="1">
      <c r="A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O130" s="7"/>
      <c r="R130" s="7"/>
      <c r="S130" s="8"/>
    </row>
    <row r="131" ht="12.75" customHeight="1">
      <c r="A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O131" s="7"/>
      <c r="R131" s="7"/>
      <c r="S131" s="8"/>
    </row>
    <row r="132" ht="12.75" customHeight="1">
      <c r="A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O132" s="7"/>
      <c r="R132" s="7"/>
      <c r="S132" s="8"/>
    </row>
    <row r="133" ht="12.75" customHeight="1">
      <c r="A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O133" s="7"/>
      <c r="R133" s="7"/>
      <c r="S133" s="8"/>
    </row>
    <row r="134" ht="12.75" customHeight="1">
      <c r="A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O134" s="7"/>
      <c r="R134" s="7"/>
      <c r="S134" s="8"/>
    </row>
    <row r="135" ht="12.75" customHeight="1">
      <c r="A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O135" s="7"/>
      <c r="R135" s="7"/>
      <c r="S135" s="8"/>
    </row>
    <row r="136" ht="12.75" customHeight="1">
      <c r="A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O136" s="7"/>
      <c r="R136" s="7"/>
      <c r="S136" s="8"/>
    </row>
    <row r="137" ht="12.75" customHeight="1">
      <c r="A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O137" s="7"/>
      <c r="R137" s="7"/>
      <c r="S137" s="8"/>
    </row>
    <row r="138" ht="12.75" customHeight="1">
      <c r="A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O138" s="7"/>
      <c r="R138" s="7"/>
      <c r="S138" s="8"/>
    </row>
    <row r="139" ht="12.75" customHeight="1">
      <c r="A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O139" s="7"/>
      <c r="R139" s="7"/>
      <c r="S139" s="8"/>
    </row>
    <row r="140" ht="12.75" customHeight="1">
      <c r="A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O140" s="7"/>
      <c r="R140" s="7"/>
      <c r="S140" s="8"/>
    </row>
    <row r="141" ht="12.75" customHeight="1">
      <c r="A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O141" s="7"/>
      <c r="R141" s="7"/>
      <c r="S141" s="8"/>
    </row>
    <row r="142" ht="12.75" customHeight="1">
      <c r="A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O142" s="7"/>
      <c r="R142" s="7"/>
      <c r="S142" s="8"/>
    </row>
    <row r="143" ht="12.75" customHeight="1">
      <c r="A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O143" s="7"/>
      <c r="R143" s="7"/>
      <c r="S143" s="8"/>
    </row>
    <row r="144" ht="12.75" customHeight="1">
      <c r="A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O144" s="7"/>
      <c r="R144" s="7"/>
      <c r="S144" s="8"/>
    </row>
    <row r="145" ht="12.75" customHeight="1">
      <c r="A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O145" s="7"/>
      <c r="R145" s="7"/>
      <c r="S145" s="8"/>
    </row>
    <row r="146" ht="12.75" customHeight="1">
      <c r="A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O146" s="7"/>
      <c r="R146" s="7"/>
      <c r="S146" s="8"/>
    </row>
    <row r="147" ht="12.75" customHeight="1">
      <c r="A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O147" s="7"/>
      <c r="R147" s="7"/>
      <c r="S147" s="8"/>
    </row>
    <row r="148" ht="12.75" customHeight="1">
      <c r="A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O148" s="7"/>
      <c r="R148" s="7"/>
      <c r="S148" s="8"/>
    </row>
    <row r="149" ht="12.75" customHeight="1">
      <c r="A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O149" s="7"/>
      <c r="R149" s="7"/>
      <c r="S149" s="8"/>
    </row>
    <row r="150" ht="12.75" customHeight="1">
      <c r="A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O150" s="7"/>
      <c r="R150" s="7"/>
      <c r="S150" s="8"/>
    </row>
    <row r="151" ht="12.75" customHeight="1">
      <c r="A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O151" s="7"/>
      <c r="R151" s="7"/>
      <c r="S151" s="8"/>
    </row>
    <row r="152" ht="12.75" customHeight="1">
      <c r="A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O152" s="7"/>
      <c r="R152" s="7"/>
      <c r="S152" s="8"/>
    </row>
    <row r="153" ht="12.75" customHeight="1">
      <c r="A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O153" s="7"/>
      <c r="R153" s="7"/>
      <c r="S153" s="8"/>
    </row>
    <row r="154" ht="12.75" customHeight="1">
      <c r="A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O154" s="7"/>
      <c r="R154" s="7"/>
      <c r="S154" s="8"/>
    </row>
    <row r="155" ht="12.75" customHeight="1">
      <c r="A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O155" s="7"/>
      <c r="R155" s="7"/>
      <c r="S155" s="8"/>
    </row>
    <row r="156" ht="12.75" customHeight="1">
      <c r="A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O156" s="7"/>
      <c r="R156" s="7"/>
      <c r="S156" s="8"/>
    </row>
    <row r="157" ht="12.75" customHeight="1">
      <c r="A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O157" s="7"/>
      <c r="R157" s="7"/>
      <c r="S157" s="8"/>
    </row>
    <row r="158" ht="12.75" customHeight="1">
      <c r="A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O158" s="7"/>
      <c r="R158" s="7"/>
      <c r="S158" s="8"/>
    </row>
    <row r="159" ht="12.75" customHeight="1">
      <c r="A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O159" s="7"/>
      <c r="R159" s="7"/>
      <c r="S159" s="8"/>
    </row>
    <row r="160" ht="12.75" customHeight="1">
      <c r="A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O160" s="7"/>
      <c r="R160" s="7"/>
      <c r="S160" s="8"/>
    </row>
    <row r="161" ht="12.75" customHeight="1">
      <c r="A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O161" s="7"/>
      <c r="R161" s="7"/>
      <c r="S161" s="8"/>
    </row>
    <row r="162" ht="12.75" customHeight="1">
      <c r="A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O162" s="7"/>
      <c r="R162" s="7"/>
      <c r="S162" s="8"/>
    </row>
    <row r="163" ht="12.75" customHeight="1">
      <c r="A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O163" s="7"/>
      <c r="R163" s="7"/>
      <c r="S163" s="8"/>
    </row>
    <row r="164" ht="12.75" customHeight="1">
      <c r="A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O164" s="7"/>
      <c r="R164" s="7"/>
      <c r="S164" s="8"/>
    </row>
    <row r="165" ht="12.75" customHeight="1">
      <c r="A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O165" s="7"/>
      <c r="R165" s="7"/>
      <c r="S165" s="8"/>
    </row>
    <row r="166" ht="12.75" customHeight="1">
      <c r="A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O166" s="7"/>
      <c r="R166" s="7"/>
      <c r="S166" s="8"/>
    </row>
    <row r="167" ht="12.75" customHeight="1">
      <c r="A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O167" s="7"/>
      <c r="R167" s="7"/>
      <c r="S167" s="8"/>
    </row>
    <row r="168" ht="12.75" customHeight="1">
      <c r="A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O168" s="7"/>
      <c r="R168" s="7"/>
      <c r="S168" s="8"/>
    </row>
    <row r="169" ht="12.75" customHeight="1">
      <c r="A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O169" s="7"/>
      <c r="R169" s="7"/>
      <c r="S169" s="8"/>
    </row>
    <row r="170" ht="12.75" customHeight="1">
      <c r="A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O170" s="7"/>
      <c r="R170" s="7"/>
      <c r="S170" s="8"/>
    </row>
    <row r="171" ht="12.75" customHeight="1">
      <c r="A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O171" s="7"/>
      <c r="R171" s="7"/>
      <c r="S171" s="8"/>
    </row>
    <row r="172" ht="12.75" customHeight="1">
      <c r="A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O172" s="7"/>
      <c r="R172" s="7"/>
      <c r="S172" s="8"/>
    </row>
    <row r="173" ht="12.75" customHeight="1">
      <c r="A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O173" s="7"/>
      <c r="R173" s="7"/>
      <c r="S173" s="8"/>
    </row>
    <row r="174" ht="12.75" customHeight="1">
      <c r="A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O174" s="7"/>
      <c r="R174" s="7"/>
      <c r="S174" s="8"/>
    </row>
    <row r="175" ht="12.75" customHeight="1">
      <c r="A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O175" s="7"/>
      <c r="R175" s="7"/>
      <c r="S175" s="8"/>
    </row>
    <row r="176" ht="12.75" customHeight="1">
      <c r="A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O176" s="7"/>
      <c r="R176" s="7"/>
      <c r="S176" s="8"/>
    </row>
    <row r="177" ht="12.75" customHeight="1">
      <c r="A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O177" s="7"/>
      <c r="R177" s="7"/>
      <c r="S177" s="8"/>
    </row>
    <row r="178" ht="12.75" customHeight="1">
      <c r="A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O178" s="7"/>
      <c r="R178" s="7"/>
      <c r="S178" s="8"/>
    </row>
    <row r="179" ht="12.75" customHeight="1">
      <c r="A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O179" s="7"/>
      <c r="R179" s="7"/>
      <c r="S179" s="8"/>
    </row>
    <row r="180" ht="12.75" customHeight="1">
      <c r="A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O180" s="7"/>
      <c r="R180" s="7"/>
      <c r="S180" s="8"/>
    </row>
    <row r="181" ht="12.75" customHeight="1">
      <c r="A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O181" s="7"/>
      <c r="R181" s="7"/>
      <c r="S181" s="8"/>
    </row>
    <row r="182" ht="12.75" customHeight="1">
      <c r="A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O182" s="7"/>
      <c r="R182" s="7"/>
      <c r="S182" s="8"/>
    </row>
    <row r="183" ht="12.75" customHeight="1">
      <c r="A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O183" s="7"/>
      <c r="R183" s="7"/>
      <c r="S183" s="8"/>
    </row>
    <row r="184" ht="12.75" customHeight="1">
      <c r="A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O184" s="7"/>
      <c r="R184" s="7"/>
      <c r="S184" s="8"/>
    </row>
    <row r="185" ht="12.75" customHeight="1">
      <c r="A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O185" s="7"/>
      <c r="R185" s="7"/>
      <c r="S185" s="8"/>
    </row>
    <row r="186" ht="12.75" customHeight="1">
      <c r="A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O186" s="7"/>
      <c r="R186" s="7"/>
      <c r="S186" s="8"/>
    </row>
    <row r="187" ht="12.75" customHeight="1">
      <c r="A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O187" s="7"/>
      <c r="R187" s="7"/>
      <c r="S187" s="8"/>
    </row>
    <row r="188" ht="12.75" customHeight="1">
      <c r="A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O188" s="7"/>
      <c r="R188" s="7"/>
      <c r="S188" s="8"/>
    </row>
    <row r="189" ht="12.75" customHeight="1">
      <c r="A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O189" s="7"/>
      <c r="R189" s="7"/>
      <c r="S189" s="8"/>
    </row>
    <row r="190" ht="12.75" customHeight="1">
      <c r="A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O190" s="7"/>
      <c r="R190" s="7"/>
      <c r="S190" s="8"/>
    </row>
    <row r="191" ht="12.75" customHeight="1">
      <c r="A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O191" s="7"/>
      <c r="R191" s="7"/>
      <c r="S191" s="8"/>
    </row>
    <row r="192" ht="12.75" customHeight="1">
      <c r="A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O192" s="7"/>
      <c r="R192" s="7"/>
      <c r="S192" s="8"/>
    </row>
    <row r="193" ht="12.75" customHeight="1">
      <c r="A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O193" s="7"/>
      <c r="R193" s="7"/>
      <c r="S193" s="8"/>
    </row>
    <row r="194" ht="12.75" customHeight="1">
      <c r="A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O194" s="7"/>
      <c r="R194" s="7"/>
      <c r="S194" s="8"/>
    </row>
    <row r="195" ht="12.75" customHeight="1">
      <c r="A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O195" s="7"/>
      <c r="R195" s="7"/>
      <c r="S195" s="8"/>
    </row>
    <row r="196" ht="12.75" customHeight="1">
      <c r="A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O196" s="7"/>
      <c r="R196" s="7"/>
      <c r="S196" s="8"/>
    </row>
    <row r="197" ht="12.75" customHeight="1">
      <c r="A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O197" s="7"/>
      <c r="R197" s="7"/>
      <c r="S197" s="8"/>
    </row>
    <row r="198" ht="12.75" customHeight="1">
      <c r="A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O198" s="7"/>
      <c r="R198" s="7"/>
      <c r="S198" s="8"/>
    </row>
    <row r="199" ht="12.75" customHeight="1">
      <c r="A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O199" s="7"/>
      <c r="R199" s="7"/>
      <c r="S199" s="8"/>
    </row>
    <row r="200" ht="12.75" customHeight="1">
      <c r="A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O200" s="7"/>
      <c r="R200" s="7"/>
      <c r="S200" s="8"/>
    </row>
    <row r="201" ht="12.75" customHeight="1">
      <c r="A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O201" s="7"/>
      <c r="R201" s="7"/>
      <c r="S201" s="8"/>
    </row>
    <row r="202" ht="12.75" customHeight="1">
      <c r="A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O202" s="7"/>
      <c r="R202" s="7"/>
      <c r="S202" s="8"/>
    </row>
    <row r="203" ht="12.75" customHeight="1">
      <c r="A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O203" s="7"/>
      <c r="R203" s="7"/>
      <c r="S203" s="8"/>
    </row>
    <row r="204" ht="12.75" customHeight="1">
      <c r="A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O204" s="7"/>
      <c r="R204" s="7"/>
      <c r="S204" s="8"/>
    </row>
    <row r="205" ht="12.75" customHeight="1">
      <c r="A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O205" s="7"/>
      <c r="R205" s="7"/>
      <c r="S205" s="8"/>
    </row>
    <row r="206" ht="12.75" customHeight="1">
      <c r="A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O206" s="7"/>
      <c r="R206" s="7"/>
      <c r="S206" s="8"/>
    </row>
    <row r="207" ht="12.75" customHeight="1">
      <c r="A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O207" s="7"/>
      <c r="R207" s="7"/>
      <c r="S207" s="8"/>
    </row>
    <row r="208" ht="12.75" customHeight="1">
      <c r="A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O208" s="7"/>
      <c r="R208" s="7"/>
      <c r="S208" s="8"/>
    </row>
    <row r="209" ht="12.75" customHeight="1">
      <c r="A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O209" s="7"/>
      <c r="R209" s="7"/>
      <c r="S209" s="8"/>
    </row>
    <row r="210" ht="12.75" customHeight="1">
      <c r="A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O210" s="7"/>
      <c r="R210" s="7"/>
      <c r="S210" s="8"/>
    </row>
    <row r="211" ht="12.75" customHeight="1">
      <c r="A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O211" s="7"/>
      <c r="R211" s="7"/>
      <c r="S211" s="8"/>
    </row>
    <row r="212" ht="12.75" customHeight="1">
      <c r="A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O212" s="7"/>
      <c r="R212" s="7"/>
      <c r="S212" s="8"/>
    </row>
    <row r="213" ht="12.75" customHeight="1">
      <c r="A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O213" s="7"/>
      <c r="R213" s="7"/>
      <c r="S213" s="8"/>
    </row>
    <row r="214" ht="12.75" customHeight="1">
      <c r="A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O214" s="7"/>
      <c r="R214" s="7"/>
      <c r="S214" s="8"/>
    </row>
    <row r="215" ht="12.75" customHeight="1">
      <c r="A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O215" s="7"/>
      <c r="R215" s="7"/>
      <c r="S215" s="8"/>
    </row>
    <row r="216" ht="12.75" customHeight="1">
      <c r="A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O216" s="7"/>
      <c r="R216" s="7"/>
      <c r="S216" s="8"/>
    </row>
    <row r="217" ht="12.75" customHeight="1">
      <c r="A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O217" s="7"/>
      <c r="R217" s="7"/>
      <c r="S217" s="8"/>
    </row>
    <row r="218" ht="12.75" customHeight="1">
      <c r="A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O218" s="7"/>
      <c r="R218" s="7"/>
      <c r="S218" s="8"/>
    </row>
    <row r="219" ht="12.75" customHeight="1">
      <c r="A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O219" s="7"/>
      <c r="R219" s="7"/>
      <c r="S219" s="8"/>
    </row>
    <row r="220" ht="12.75" customHeight="1">
      <c r="A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O220" s="7"/>
      <c r="R220" s="7"/>
      <c r="S220" s="8"/>
    </row>
    <row r="221" ht="12.75" customHeight="1">
      <c r="A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O221" s="7"/>
      <c r="R221" s="7"/>
      <c r="S221" s="8"/>
    </row>
    <row r="222" ht="12.75" customHeight="1">
      <c r="A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O222" s="7"/>
      <c r="R222" s="7"/>
      <c r="S222" s="8"/>
    </row>
    <row r="223" ht="12.75" customHeight="1">
      <c r="A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O223" s="7"/>
      <c r="R223" s="7"/>
      <c r="S223" s="8"/>
    </row>
    <row r="224" ht="12.75" customHeight="1">
      <c r="A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O224" s="7"/>
      <c r="R224" s="7"/>
      <c r="S224" s="8"/>
    </row>
    <row r="225" ht="12.75" customHeight="1">
      <c r="A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O225" s="7"/>
      <c r="R225" s="7"/>
      <c r="S225" s="8"/>
    </row>
    <row r="226" ht="12.75" customHeight="1">
      <c r="A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O226" s="7"/>
      <c r="R226" s="7"/>
      <c r="S226" s="8"/>
    </row>
    <row r="227" ht="12.75" customHeight="1">
      <c r="A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O227" s="7"/>
      <c r="R227" s="7"/>
      <c r="S227" s="8"/>
    </row>
    <row r="228" ht="12.75" customHeight="1">
      <c r="A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O228" s="7"/>
      <c r="R228" s="7"/>
      <c r="S228" s="8"/>
    </row>
    <row r="229" ht="12.75" customHeight="1">
      <c r="A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O229" s="7"/>
      <c r="R229" s="7"/>
      <c r="S229" s="8"/>
    </row>
    <row r="230" ht="12.75" customHeight="1">
      <c r="A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O230" s="7"/>
      <c r="R230" s="7"/>
      <c r="S230" s="8"/>
    </row>
    <row r="231" ht="12.75" customHeight="1">
      <c r="A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O231" s="7"/>
      <c r="R231" s="7"/>
      <c r="S231" s="8"/>
    </row>
    <row r="232" ht="12.75" customHeight="1">
      <c r="A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O232" s="7"/>
      <c r="R232" s="7"/>
      <c r="S232" s="8"/>
    </row>
    <row r="233" ht="12.75" customHeight="1">
      <c r="A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O233" s="7"/>
      <c r="R233" s="7"/>
      <c r="S233" s="8"/>
    </row>
    <row r="234" ht="12.75" customHeight="1">
      <c r="A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O234" s="7"/>
      <c r="R234" s="7"/>
      <c r="S234" s="8"/>
    </row>
    <row r="235" ht="12.75" customHeight="1">
      <c r="A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O235" s="7"/>
      <c r="R235" s="7"/>
      <c r="S235" s="8"/>
    </row>
    <row r="236" ht="12.75" customHeight="1">
      <c r="A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O236" s="7"/>
      <c r="R236" s="7"/>
      <c r="S236" s="8"/>
    </row>
    <row r="237" ht="12.75" customHeight="1">
      <c r="A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O237" s="7"/>
      <c r="R237" s="7"/>
      <c r="S237" s="8"/>
    </row>
    <row r="238" ht="12.75" customHeight="1">
      <c r="A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O238" s="7"/>
      <c r="R238" s="7"/>
      <c r="S238" s="8"/>
    </row>
    <row r="239" ht="12.75" customHeight="1">
      <c r="A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O239" s="7"/>
      <c r="R239" s="7"/>
      <c r="S239" s="8"/>
    </row>
    <row r="240" ht="12.75" customHeight="1">
      <c r="A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O240" s="7"/>
      <c r="R240" s="7"/>
      <c r="S240" s="8"/>
    </row>
    <row r="241" ht="12.75" customHeight="1">
      <c r="A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O241" s="7"/>
      <c r="R241" s="7"/>
      <c r="S241" s="8"/>
    </row>
    <row r="242" ht="12.75" customHeight="1">
      <c r="A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O242" s="7"/>
      <c r="R242" s="7"/>
      <c r="S242" s="8"/>
    </row>
    <row r="243" ht="12.75" customHeight="1">
      <c r="A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O243" s="7"/>
      <c r="R243" s="7"/>
      <c r="S243" s="8"/>
    </row>
    <row r="244" ht="12.75" customHeight="1">
      <c r="A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O244" s="7"/>
      <c r="R244" s="7"/>
      <c r="S244" s="8"/>
    </row>
    <row r="245" ht="12.75" customHeight="1">
      <c r="A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O245" s="7"/>
      <c r="R245" s="7"/>
      <c r="S245" s="8"/>
    </row>
    <row r="246" ht="12.75" customHeight="1">
      <c r="A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O246" s="7"/>
      <c r="R246" s="7"/>
      <c r="S246" s="8"/>
    </row>
    <row r="247" ht="12.75" customHeight="1">
      <c r="A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O247" s="7"/>
      <c r="R247" s="7"/>
      <c r="S247" s="8"/>
    </row>
    <row r="248" ht="12.75" customHeight="1">
      <c r="A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O248" s="7"/>
      <c r="R248" s="7"/>
      <c r="S248" s="8"/>
    </row>
    <row r="249" ht="12.75" customHeight="1">
      <c r="A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O249" s="7"/>
      <c r="R249" s="7"/>
      <c r="S249" s="8"/>
    </row>
    <row r="250" ht="12.75" customHeight="1">
      <c r="A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O250" s="7"/>
      <c r="R250" s="7"/>
      <c r="S250" s="8"/>
    </row>
    <row r="251" ht="12.75" customHeight="1">
      <c r="A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O251" s="7"/>
      <c r="R251" s="7"/>
      <c r="S251" s="8"/>
    </row>
    <row r="252" ht="12.75" customHeight="1">
      <c r="A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O252" s="7"/>
      <c r="R252" s="7"/>
      <c r="S252" s="8"/>
    </row>
    <row r="253" ht="12.75" customHeight="1">
      <c r="A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O253" s="7"/>
      <c r="R253" s="7"/>
      <c r="S253" s="8"/>
    </row>
    <row r="254" ht="12.75" customHeight="1">
      <c r="A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O254" s="7"/>
      <c r="R254" s="7"/>
      <c r="S254" s="8"/>
    </row>
    <row r="255" ht="12.75" customHeight="1">
      <c r="A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O255" s="7"/>
      <c r="R255" s="7"/>
      <c r="S255" s="8"/>
    </row>
    <row r="256" ht="12.75" customHeight="1">
      <c r="A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O256" s="7"/>
      <c r="R256" s="7"/>
      <c r="S256" s="8"/>
    </row>
    <row r="257" ht="12.75" customHeight="1">
      <c r="A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O257" s="7"/>
      <c r="R257" s="7"/>
      <c r="S257" s="8"/>
    </row>
    <row r="258" ht="12.75" customHeight="1">
      <c r="A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O258" s="7"/>
      <c r="R258" s="7"/>
      <c r="S258" s="8"/>
    </row>
    <row r="259" ht="12.75" customHeight="1">
      <c r="A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O259" s="7"/>
      <c r="R259" s="7"/>
      <c r="S259" s="8"/>
    </row>
    <row r="260" ht="12.75" customHeight="1">
      <c r="A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O260" s="7"/>
      <c r="R260" s="7"/>
      <c r="S260" s="8"/>
    </row>
    <row r="261" ht="12.75" customHeight="1">
      <c r="A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O261" s="7"/>
      <c r="R261" s="7"/>
      <c r="S261" s="8"/>
    </row>
    <row r="262" ht="12.75" customHeight="1">
      <c r="A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O262" s="7"/>
      <c r="R262" s="7"/>
      <c r="S262" s="8"/>
    </row>
    <row r="263" ht="12.75" customHeight="1">
      <c r="A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O263" s="7"/>
      <c r="R263" s="7"/>
      <c r="S263" s="8"/>
    </row>
    <row r="264" ht="12.75" customHeight="1">
      <c r="A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O264" s="7"/>
      <c r="R264" s="7"/>
      <c r="S264" s="8"/>
    </row>
    <row r="265" ht="12.75" customHeight="1">
      <c r="A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O265" s="7"/>
      <c r="R265" s="7"/>
      <c r="S265" s="8"/>
    </row>
    <row r="266" ht="12.75" customHeight="1">
      <c r="A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O266" s="7"/>
      <c r="R266" s="7"/>
      <c r="S266" s="8"/>
    </row>
    <row r="267" ht="12.75" customHeight="1">
      <c r="A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O267" s="7"/>
      <c r="R267" s="7"/>
      <c r="S267" s="8"/>
    </row>
    <row r="268" ht="12.75" customHeight="1">
      <c r="A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O268" s="7"/>
      <c r="R268" s="7"/>
      <c r="S268" s="8"/>
    </row>
    <row r="269" ht="12.75" customHeight="1">
      <c r="A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O269" s="7"/>
      <c r="R269" s="7"/>
      <c r="S269" s="8"/>
    </row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P$75"/>
  <mergeCells count="3">
    <mergeCell ref="E1:F1"/>
    <mergeCell ref="H1:J1"/>
    <mergeCell ref="K1:M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7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3</v>
      </c>
      <c r="D12" s="26" t="s">
        <v>138</v>
      </c>
      <c r="E12" s="7">
        <f t="shared" ref="E12:E16" si="3">A12*C12*185</f>
        <v>6660</v>
      </c>
      <c r="F12" s="7">
        <v>8.65</v>
      </c>
      <c r="G12" s="7">
        <f t="shared" si="1"/>
        <v>57609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v>3.0</v>
      </c>
      <c r="D13" s="26" t="s">
        <v>140</v>
      </c>
      <c r="E13" s="7">
        <f t="shared" si="3"/>
        <v>6660</v>
      </c>
      <c r="F13" s="7">
        <v>6.24</v>
      </c>
      <c r="G13" s="7">
        <f t="shared" si="1"/>
        <v>41558.4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6</v>
      </c>
      <c r="D14" s="26" t="s">
        <v>132</v>
      </c>
      <c r="E14" s="7">
        <f t="shared" si="3"/>
        <v>13320</v>
      </c>
      <c r="F14" s="7">
        <v>8.65</v>
      </c>
      <c r="G14" s="7">
        <f t="shared" si="1"/>
        <v>115218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5*C13</f>
        <v>15</v>
      </c>
      <c r="D17" s="26" t="s">
        <v>21</v>
      </c>
      <c r="E17" s="7">
        <f>C17</f>
        <v>15</v>
      </c>
      <c r="F17" s="7">
        <v>47.17</v>
      </c>
      <c r="G17" s="7">
        <f t="shared" si="1"/>
        <v>707.55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3*C13</f>
        <v>9</v>
      </c>
      <c r="D18" s="26" t="s">
        <v>23</v>
      </c>
      <c r="E18" s="7">
        <f t="shared" ref="E18:E45" si="4">A18*C18</f>
        <v>108</v>
      </c>
      <c r="F18" s="7">
        <v>89.8</v>
      </c>
      <c r="G18" s="7">
        <f t="shared" si="1"/>
        <v>9698.4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8*C13</f>
        <v>24</v>
      </c>
      <c r="D19" s="26" t="s">
        <v>25</v>
      </c>
      <c r="E19" s="7">
        <f t="shared" si="4"/>
        <v>288</v>
      </c>
      <c r="F19" s="7">
        <v>29.04</v>
      </c>
      <c r="G19" s="7">
        <f t="shared" si="1"/>
        <v>8363.52</v>
      </c>
      <c r="I19" s="7"/>
      <c r="J19" s="8"/>
    </row>
    <row r="20" ht="12.75" customHeight="1">
      <c r="A20" s="26">
        <v>12.0</v>
      </c>
      <c r="B20" s="26" t="s">
        <v>41</v>
      </c>
      <c r="C20" s="7">
        <v>0.0</v>
      </c>
      <c r="D20" s="26" t="s">
        <v>42</v>
      </c>
      <c r="E20" s="7">
        <f t="shared" si="4"/>
        <v>0</v>
      </c>
      <c r="F20" s="7">
        <v>26.22</v>
      </c>
      <c r="G20" s="7">
        <f t="shared" si="1"/>
        <v>0</v>
      </c>
      <c r="I20" s="7"/>
      <c r="J20" s="8"/>
      <c r="L20" s="7"/>
    </row>
    <row r="21" ht="12.75" customHeight="1">
      <c r="A21" s="26">
        <f t="shared" ref="A21:A67" si="5">A20</f>
        <v>12</v>
      </c>
      <c r="B21" s="26" t="s">
        <v>120</v>
      </c>
      <c r="C21" s="7">
        <v>0.0</v>
      </c>
      <c r="D21" s="26" t="s">
        <v>121</v>
      </c>
      <c r="E21" s="7">
        <f t="shared" si="4"/>
        <v>0</v>
      </c>
      <c r="F21" s="7">
        <v>44.32</v>
      </c>
      <c r="G21" s="7">
        <f t="shared" si="1"/>
        <v>0</v>
      </c>
      <c r="I21" s="7"/>
      <c r="J21" s="8"/>
      <c r="L21" s="7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I22" s="7"/>
      <c r="J22" s="8"/>
      <c r="L22" s="7"/>
    </row>
    <row r="23" ht="12.75" customHeight="1">
      <c r="A23" s="26">
        <f t="shared" si="5"/>
        <v>12</v>
      </c>
      <c r="B23" s="26" t="s">
        <v>129</v>
      </c>
      <c r="C23" s="7">
        <v>0.0</v>
      </c>
      <c r="D23" s="26" t="s">
        <v>130</v>
      </c>
      <c r="E23" s="7">
        <f t="shared" si="4"/>
        <v>0</v>
      </c>
      <c r="F23" s="7">
        <v>3.42</v>
      </c>
      <c r="G23" s="7">
        <f t="shared" si="1"/>
        <v>0</v>
      </c>
      <c r="I23" s="7"/>
      <c r="J23" s="8"/>
      <c r="L23" s="7"/>
    </row>
    <row r="24" ht="12.75" customHeight="1">
      <c r="A24" s="26">
        <f t="shared" si="5"/>
        <v>12</v>
      </c>
      <c r="B24" s="26" t="s">
        <v>124</v>
      </c>
      <c r="C24" s="7">
        <v>0.0</v>
      </c>
      <c r="D24" s="26" t="s">
        <v>125</v>
      </c>
      <c r="E24" s="7">
        <f t="shared" si="4"/>
        <v>0</v>
      </c>
      <c r="F24" s="7">
        <v>33.9</v>
      </c>
      <c r="G24" s="7">
        <f t="shared" si="1"/>
        <v>0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15.0</v>
      </c>
      <c r="D25" s="26" t="s">
        <v>49</v>
      </c>
      <c r="E25" s="7">
        <f t="shared" si="4"/>
        <v>180</v>
      </c>
      <c r="F25" s="7">
        <v>20.89</v>
      </c>
      <c r="G25" s="7">
        <f t="shared" si="1"/>
        <v>3760.2</v>
      </c>
      <c r="I25" s="7"/>
      <c r="J25" s="8"/>
      <c r="L25" s="7"/>
    </row>
    <row r="26" ht="12.75" customHeight="1">
      <c r="A26" s="26">
        <f t="shared" si="5"/>
        <v>12</v>
      </c>
      <c r="B26" s="26" t="s">
        <v>34</v>
      </c>
      <c r="C26" s="7">
        <v>0.0</v>
      </c>
      <c r="D26" s="26" t="s">
        <v>35</v>
      </c>
      <c r="E26" s="7">
        <f t="shared" si="4"/>
        <v>0</v>
      </c>
      <c r="F26" s="7">
        <v>9.36</v>
      </c>
      <c r="G26" s="7">
        <f t="shared" si="1"/>
        <v>0</v>
      </c>
      <c r="I26" s="7"/>
      <c r="J26" s="8"/>
      <c r="L26" s="7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26" t="s">
        <v>114</v>
      </c>
      <c r="C29" s="7">
        <v>0.0</v>
      </c>
      <c r="D29" s="26" t="s">
        <v>115</v>
      </c>
      <c r="E29" s="7">
        <f t="shared" si="4"/>
        <v>0</v>
      </c>
      <c r="F29" s="7">
        <v>18.9</v>
      </c>
      <c r="G29" s="7">
        <f t="shared" si="1"/>
        <v>0</v>
      </c>
      <c r="I29" s="7"/>
      <c r="J29" s="8"/>
      <c r="L29" s="7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I30" s="7"/>
      <c r="J30" s="8"/>
      <c r="L30" s="7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30" t="s">
        <v>112</v>
      </c>
      <c r="C32" s="7">
        <v>70.0</v>
      </c>
      <c r="D32" s="26" t="s">
        <v>113</v>
      </c>
      <c r="E32" s="7">
        <f t="shared" si="4"/>
        <v>840</v>
      </c>
      <c r="F32" s="7">
        <v>139.15</v>
      </c>
      <c r="G32" s="7">
        <f t="shared" si="1"/>
        <v>116886</v>
      </c>
      <c r="I32" s="7"/>
      <c r="J32" s="8"/>
      <c r="L32" s="7"/>
    </row>
    <row r="33" ht="12.75" customHeight="1">
      <c r="A33" s="26">
        <f t="shared" si="5"/>
        <v>12</v>
      </c>
      <c r="B33" s="30" t="s">
        <v>126</v>
      </c>
      <c r="C33" s="7">
        <v>2.0</v>
      </c>
      <c r="D33" s="26" t="s">
        <v>105</v>
      </c>
      <c r="E33" s="7">
        <f t="shared" si="4"/>
        <v>24</v>
      </c>
      <c r="F33" s="7">
        <v>55.61</v>
      </c>
      <c r="G33" s="7">
        <f t="shared" si="1"/>
        <v>1334.64</v>
      </c>
      <c r="I33" s="7"/>
      <c r="J33" s="8"/>
      <c r="L33" s="7"/>
    </row>
    <row r="34" ht="12.75" customHeight="1">
      <c r="A34" s="26">
        <f t="shared" si="5"/>
        <v>12</v>
      </c>
      <c r="B34" s="30" t="s">
        <v>68</v>
      </c>
      <c r="C34" s="7">
        <v>3.0</v>
      </c>
      <c r="D34" s="26" t="s">
        <v>69</v>
      </c>
      <c r="E34" s="7">
        <f t="shared" si="4"/>
        <v>36</v>
      </c>
      <c r="F34" s="7">
        <v>114.52</v>
      </c>
      <c r="G34" s="7">
        <f t="shared" si="1"/>
        <v>4122.72</v>
      </c>
      <c r="I34" s="7"/>
      <c r="J34" s="8"/>
      <c r="L34" s="7"/>
    </row>
    <row r="35" ht="12.75" customHeight="1">
      <c r="A35" s="26">
        <f t="shared" si="5"/>
        <v>12</v>
      </c>
      <c r="B35" s="26" t="s">
        <v>70</v>
      </c>
      <c r="C35" s="7">
        <v>0.0</v>
      </c>
      <c r="D35" s="26" t="s">
        <v>71</v>
      </c>
      <c r="E35" s="7">
        <f t="shared" si="4"/>
        <v>0</v>
      </c>
      <c r="F35" s="7">
        <v>126.48</v>
      </c>
      <c r="G35" s="7">
        <f t="shared" si="1"/>
        <v>0</v>
      </c>
      <c r="I35" s="7"/>
      <c r="J35" s="8"/>
      <c r="L35" s="7"/>
    </row>
    <row r="36" ht="12.75" customHeight="1">
      <c r="A36" s="26">
        <f t="shared" si="5"/>
        <v>12</v>
      </c>
      <c r="B36" s="30" t="s">
        <v>72</v>
      </c>
      <c r="C36" s="7">
        <f>C34+C35</f>
        <v>3</v>
      </c>
      <c r="D36" s="26" t="s">
        <v>73</v>
      </c>
      <c r="E36" s="7">
        <f t="shared" si="4"/>
        <v>36</v>
      </c>
      <c r="F36" s="7">
        <v>23.03</v>
      </c>
      <c r="G36" s="7">
        <f t="shared" si="1"/>
        <v>829.08</v>
      </c>
      <c r="I36" s="7"/>
      <c r="J36" s="8"/>
      <c r="L36" s="7"/>
    </row>
    <row r="37" ht="12.75" customHeight="1">
      <c r="A37" s="26">
        <f t="shared" si="5"/>
        <v>12</v>
      </c>
      <c r="B37" s="30" t="s">
        <v>74</v>
      </c>
      <c r="C37" s="7">
        <f>C36</f>
        <v>3</v>
      </c>
      <c r="D37" s="26" t="s">
        <v>75</v>
      </c>
      <c r="E37" s="7">
        <f t="shared" si="4"/>
        <v>36</v>
      </c>
      <c r="F37" s="7">
        <v>17.62</v>
      </c>
      <c r="G37" s="7">
        <f t="shared" si="1"/>
        <v>634.32</v>
      </c>
      <c r="I37" s="7"/>
      <c r="J37" s="8"/>
      <c r="L37" s="7"/>
    </row>
    <row r="38" ht="12.75" customHeight="1">
      <c r="A38" s="26">
        <f t="shared" si="5"/>
        <v>12</v>
      </c>
      <c r="B38" s="26" t="s">
        <v>141</v>
      </c>
      <c r="C38" s="7">
        <v>0.0</v>
      </c>
      <c r="D38" s="26" t="s">
        <v>142</v>
      </c>
      <c r="E38" s="7">
        <f t="shared" si="4"/>
        <v>0</v>
      </c>
      <c r="F38" s="7">
        <v>3.74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30" t="s">
        <v>118</v>
      </c>
      <c r="C39" s="7">
        <v>3.0</v>
      </c>
      <c r="D39" s="26" t="s">
        <v>119</v>
      </c>
      <c r="E39" s="7">
        <f t="shared" si="4"/>
        <v>36</v>
      </c>
      <c r="F39" s="7">
        <v>35.87</v>
      </c>
      <c r="G39" s="7">
        <f t="shared" si="1"/>
        <v>1291.32</v>
      </c>
      <c r="I39" s="7"/>
      <c r="J39" s="8"/>
      <c r="L39" s="7"/>
    </row>
    <row r="40" ht="12.75" customHeight="1">
      <c r="A40" s="26">
        <f t="shared" si="5"/>
        <v>12</v>
      </c>
      <c r="B40" s="26" t="s">
        <v>102</v>
      </c>
      <c r="C40" s="7">
        <v>0.0</v>
      </c>
      <c r="D40" s="26" t="s">
        <v>103</v>
      </c>
      <c r="E40" s="7">
        <f t="shared" si="4"/>
        <v>0</v>
      </c>
      <c r="F40" s="7">
        <v>9.1</v>
      </c>
      <c r="G40" s="7">
        <f t="shared" si="1"/>
        <v>0</v>
      </c>
      <c r="I40" s="7"/>
      <c r="J40" s="8"/>
      <c r="L40" s="7"/>
    </row>
    <row r="41" ht="12.75" customHeight="1">
      <c r="A41" s="26">
        <f t="shared" si="5"/>
        <v>12</v>
      </c>
      <c r="B41" s="30" t="s">
        <v>100</v>
      </c>
      <c r="C41" s="7">
        <v>10.0</v>
      </c>
      <c r="D41" s="26" t="s">
        <v>101</v>
      </c>
      <c r="E41" s="7">
        <f t="shared" si="4"/>
        <v>120</v>
      </c>
      <c r="F41" s="7">
        <v>6.73</v>
      </c>
      <c r="G41" s="7">
        <f t="shared" si="1"/>
        <v>807.6</v>
      </c>
      <c r="I41" s="7"/>
      <c r="J41" s="8"/>
      <c r="L41" s="7"/>
    </row>
    <row r="42" ht="12.75" customHeight="1">
      <c r="A42" s="26">
        <f t="shared" si="5"/>
        <v>12</v>
      </c>
      <c r="B42" s="30" t="s">
        <v>98</v>
      </c>
      <c r="C42" s="7">
        <v>7.5</v>
      </c>
      <c r="D42" s="26" t="s">
        <v>99</v>
      </c>
      <c r="E42" s="7">
        <f t="shared" si="4"/>
        <v>90</v>
      </c>
      <c r="F42" s="7">
        <v>6.64</v>
      </c>
      <c r="G42" s="7">
        <f t="shared" si="1"/>
        <v>597.6</v>
      </c>
      <c r="I42" s="7"/>
      <c r="J42" s="8"/>
      <c r="L42" s="7"/>
    </row>
    <row r="43" ht="12.75" customHeight="1">
      <c r="A43" s="26">
        <f t="shared" si="5"/>
        <v>12</v>
      </c>
      <c r="B43" s="26" t="s">
        <v>76</v>
      </c>
      <c r="C43" s="7">
        <v>0.0</v>
      </c>
      <c r="D43" s="26" t="s">
        <v>77</v>
      </c>
      <c r="E43" s="7">
        <f t="shared" si="4"/>
        <v>0</v>
      </c>
      <c r="F43" s="7">
        <v>7.91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78</v>
      </c>
      <c r="C44" s="7">
        <v>0.0</v>
      </c>
      <c r="D44" s="26" t="s">
        <v>79</v>
      </c>
      <c r="E44" s="7">
        <f t="shared" si="4"/>
        <v>0</v>
      </c>
      <c r="F44" s="7">
        <v>49.62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 t="s">
        <v>80</v>
      </c>
      <c r="C45" s="7">
        <v>0.0</v>
      </c>
      <c r="D45" s="26" t="s">
        <v>81</v>
      </c>
      <c r="E45" s="7">
        <f t="shared" si="4"/>
        <v>0</v>
      </c>
      <c r="F45" s="7">
        <v>378.61</v>
      </c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/>
      <c r="C46" s="7">
        <v>0.0</v>
      </c>
      <c r="E46" s="7"/>
      <c r="F46" s="7"/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86</v>
      </c>
      <c r="C47" s="7">
        <v>0.0</v>
      </c>
      <c r="D47" s="26" t="s">
        <v>87</v>
      </c>
      <c r="E47" s="7">
        <f t="shared" ref="E47:E67" si="6">A47*C47</f>
        <v>0</v>
      </c>
      <c r="F47" s="7">
        <v>55.23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26" t="s">
        <v>88</v>
      </c>
      <c r="C48" s="7">
        <v>0.0</v>
      </c>
      <c r="D48" s="26" t="s">
        <v>89</v>
      </c>
      <c r="E48" s="7">
        <f t="shared" si="6"/>
        <v>0</v>
      </c>
      <c r="F48" s="7">
        <v>20.52</v>
      </c>
      <c r="G48" s="7">
        <f t="shared" si="1"/>
        <v>0</v>
      </c>
      <c r="I48" s="7"/>
      <c r="J48" s="8"/>
      <c r="L48" s="7"/>
    </row>
    <row r="49" ht="12.75" customHeight="1">
      <c r="A49" s="26">
        <f t="shared" si="5"/>
        <v>12</v>
      </c>
      <c r="B49" s="30" t="s">
        <v>84</v>
      </c>
      <c r="C49" s="7">
        <v>2.0</v>
      </c>
      <c r="D49" s="26" t="s">
        <v>85</v>
      </c>
      <c r="E49" s="7">
        <f t="shared" si="6"/>
        <v>24</v>
      </c>
      <c r="F49" s="7">
        <v>650.16</v>
      </c>
      <c r="G49" s="7">
        <f t="shared" si="1"/>
        <v>15603.84</v>
      </c>
      <c r="I49" s="7"/>
      <c r="J49" s="8"/>
      <c r="L49" s="7"/>
    </row>
    <row r="50" ht="12.75" customHeight="1">
      <c r="A50" s="26">
        <f t="shared" si="5"/>
        <v>12</v>
      </c>
      <c r="B50" s="26" t="s">
        <v>94</v>
      </c>
      <c r="C50" s="7">
        <v>0.0</v>
      </c>
      <c r="D50" s="26" t="s">
        <v>95</v>
      </c>
      <c r="E50" s="7">
        <f t="shared" si="6"/>
        <v>0</v>
      </c>
      <c r="F50" s="7">
        <v>41.58</v>
      </c>
      <c r="G50" s="7">
        <f t="shared" si="1"/>
        <v>0</v>
      </c>
      <c r="I50" s="7"/>
      <c r="J50" s="8"/>
      <c r="L50" s="7"/>
    </row>
    <row r="51" ht="12.75" customHeight="1">
      <c r="A51" s="26">
        <f t="shared" si="5"/>
        <v>12</v>
      </c>
      <c r="B51" s="26" t="s">
        <v>90</v>
      </c>
      <c r="C51" s="7">
        <v>0.0</v>
      </c>
      <c r="D51" s="26" t="s">
        <v>91</v>
      </c>
      <c r="E51" s="7">
        <f t="shared" si="6"/>
        <v>0</v>
      </c>
      <c r="F51" s="7">
        <v>303.64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30</v>
      </c>
      <c r="C52" s="7">
        <v>0.0</v>
      </c>
      <c r="D52" s="26" t="s">
        <v>31</v>
      </c>
      <c r="E52" s="7">
        <f t="shared" si="6"/>
        <v>0</v>
      </c>
      <c r="F52" s="7">
        <v>265.21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26" t="s">
        <v>32</v>
      </c>
      <c r="C53" s="7">
        <v>0.0</v>
      </c>
      <c r="D53" s="26" t="s">
        <v>33</v>
      </c>
      <c r="E53" s="7">
        <f t="shared" si="6"/>
        <v>0</v>
      </c>
      <c r="F53" s="7">
        <v>18.89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30" t="s">
        <v>127</v>
      </c>
      <c r="C54" s="7">
        <v>3.0</v>
      </c>
      <c r="D54" s="26" t="s">
        <v>128</v>
      </c>
      <c r="E54" s="7">
        <f t="shared" si="6"/>
        <v>36</v>
      </c>
      <c r="F54" s="7">
        <v>11.78</v>
      </c>
      <c r="G54" s="7">
        <f t="shared" si="1"/>
        <v>424.08</v>
      </c>
      <c r="I54" s="7"/>
      <c r="J54" s="8"/>
      <c r="L54" s="7"/>
    </row>
    <row r="55" ht="12.75" customHeight="1">
      <c r="A55" s="26">
        <f t="shared" si="5"/>
        <v>12</v>
      </c>
      <c r="B55" s="26" t="s">
        <v>92</v>
      </c>
      <c r="C55" s="7">
        <v>0.0</v>
      </c>
      <c r="D55" s="26" t="s">
        <v>93</v>
      </c>
      <c r="E55" s="7">
        <f t="shared" si="6"/>
        <v>0</v>
      </c>
      <c r="F55" s="7">
        <v>184.9</v>
      </c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26"/>
      <c r="C56" s="7">
        <v>0.0</v>
      </c>
      <c r="D56" s="26" t="s">
        <v>146</v>
      </c>
      <c r="E56" s="7">
        <f t="shared" si="6"/>
        <v>0</v>
      </c>
      <c r="F56" s="7"/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26" t="s">
        <v>66</v>
      </c>
      <c r="C57" s="7">
        <v>0.0</v>
      </c>
      <c r="D57" s="26" t="s">
        <v>67</v>
      </c>
      <c r="E57" s="7">
        <f t="shared" si="6"/>
        <v>0</v>
      </c>
      <c r="F57" s="7">
        <v>150.58</v>
      </c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26"/>
      <c r="C58" s="7">
        <v>0.0</v>
      </c>
      <c r="E58" s="7">
        <f t="shared" si="6"/>
        <v>0</v>
      </c>
      <c r="F58" s="7"/>
      <c r="G58" s="7">
        <f t="shared" si="1"/>
        <v>0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A67" s="26">
        <f t="shared" si="5"/>
        <v>12</v>
      </c>
      <c r="B67" s="26"/>
      <c r="C67" s="7">
        <v>0.0</v>
      </c>
      <c r="E67" s="7">
        <f t="shared" si="6"/>
        <v>0</v>
      </c>
      <c r="F67" s="7"/>
      <c r="G67" s="7">
        <f t="shared" si="1"/>
        <v>0</v>
      </c>
      <c r="I67" s="7"/>
      <c r="J67" s="8"/>
      <c r="L67" s="7"/>
    </row>
    <row r="68" ht="12.75" customHeight="1">
      <c r="B68" s="26"/>
      <c r="C68" s="7"/>
      <c r="F68" s="7"/>
      <c r="I68" s="7"/>
      <c r="J68" s="8"/>
    </row>
    <row r="69" ht="12.75" customHeight="1">
      <c r="B69" s="26"/>
      <c r="C69" s="7"/>
      <c r="F69" s="7"/>
      <c r="G69" s="27">
        <f>SUM(G2:G67)</f>
        <v>549066.11</v>
      </c>
      <c r="I69" s="7"/>
      <c r="J69" s="8"/>
    </row>
    <row r="70" ht="12.75" customHeight="1">
      <c r="B70" s="26"/>
      <c r="C70" s="7"/>
      <c r="F70" s="7"/>
      <c r="G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2.75" customHeight="1">
      <c r="B269" s="26"/>
      <c r="C269" s="7"/>
      <c r="F269" s="7"/>
      <c r="I269" s="7"/>
      <c r="J269" s="8"/>
    </row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21.88"/>
    <col customWidth="1" min="5" max="5" width="11.25"/>
    <col customWidth="1" min="6" max="6" width="10.63"/>
    <col customWidth="1" min="7" max="7" width="13.88"/>
    <col customWidth="1" min="8" max="8" width="8.0"/>
    <col customWidth="1" min="9" max="10" width="12.25"/>
    <col customWidth="1" min="11" max="11" width="9.13"/>
    <col customWidth="1" min="12" max="12" width="8.0"/>
    <col customWidth="1" min="13" max="13" width="11.25"/>
  </cols>
  <sheetData>
    <row r="1" ht="12.75" customHeight="1">
      <c r="B1" s="26"/>
      <c r="C1" s="28" t="s">
        <v>144</v>
      </c>
      <c r="E1" s="7" t="s">
        <v>147</v>
      </c>
      <c r="F1" s="26" t="s">
        <v>148</v>
      </c>
      <c r="G1" s="26" t="s">
        <v>145</v>
      </c>
      <c r="I1" s="7"/>
      <c r="J1" s="7"/>
      <c r="K1" s="8"/>
    </row>
    <row r="2" ht="12.75" customHeight="1">
      <c r="A2" s="29">
        <v>6.0</v>
      </c>
      <c r="B2" s="30" t="s">
        <v>52</v>
      </c>
      <c r="C2" s="26">
        <v>1.0</v>
      </c>
      <c r="D2" s="26" t="s">
        <v>53</v>
      </c>
      <c r="E2" s="7">
        <f>A2*C2*185*0.7</f>
        <v>777</v>
      </c>
      <c r="F2" s="7">
        <v>50.27</v>
      </c>
      <c r="G2" s="7">
        <f t="shared" ref="G2:G45" si="1">E2*F2</f>
        <v>39059.79</v>
      </c>
      <c r="I2" s="7"/>
      <c r="J2" s="7"/>
      <c r="K2" s="8"/>
    </row>
    <row r="3" ht="12.75" customHeight="1">
      <c r="A3" s="29">
        <f>A2</f>
        <v>6</v>
      </c>
      <c r="B3" s="30" t="s">
        <v>54</v>
      </c>
      <c r="C3" s="26">
        <f>C2</f>
        <v>1</v>
      </c>
      <c r="D3" s="26" t="s">
        <v>55</v>
      </c>
      <c r="E3" s="7">
        <f>A3*C3*185*0.3</f>
        <v>333</v>
      </c>
      <c r="F3" s="7">
        <v>18.52</v>
      </c>
      <c r="G3" s="7">
        <f t="shared" si="1"/>
        <v>6167.16</v>
      </c>
      <c r="I3" s="7"/>
      <c r="J3" s="7"/>
      <c r="K3" s="8"/>
    </row>
    <row r="4" ht="12.75" customHeight="1">
      <c r="A4" s="29">
        <v>6.0</v>
      </c>
      <c r="B4" s="30" t="s">
        <v>58</v>
      </c>
      <c r="C4" s="26">
        <v>1.0</v>
      </c>
      <c r="D4" s="26" t="s">
        <v>59</v>
      </c>
      <c r="E4" s="7">
        <f>A4*C4*185*0.7</f>
        <v>777</v>
      </c>
      <c r="F4" s="7">
        <v>34.15</v>
      </c>
      <c r="G4" s="7">
        <f t="shared" si="1"/>
        <v>26534.55</v>
      </c>
      <c r="I4" s="7"/>
      <c r="J4" s="8"/>
    </row>
    <row r="5" ht="12.75" customHeight="1">
      <c r="A5" s="29">
        <f>A4</f>
        <v>6</v>
      </c>
      <c r="B5" s="30" t="s">
        <v>60</v>
      </c>
      <c r="C5" s="26">
        <f>C4</f>
        <v>1</v>
      </c>
      <c r="D5" s="26" t="s">
        <v>61</v>
      </c>
      <c r="E5" s="7">
        <f>A5*C5*185*0.3</f>
        <v>333</v>
      </c>
      <c r="F5" s="7">
        <v>14.53</v>
      </c>
      <c r="G5" s="7">
        <f t="shared" si="1"/>
        <v>4838.49</v>
      </c>
      <c r="I5" s="7"/>
      <c r="J5" s="8"/>
    </row>
    <row r="6" ht="12.75" customHeight="1">
      <c r="A6" s="29">
        <v>6.0</v>
      </c>
      <c r="B6" s="30" t="s">
        <v>56</v>
      </c>
      <c r="C6" s="26">
        <v>1.0</v>
      </c>
      <c r="D6" s="26" t="s">
        <v>57</v>
      </c>
      <c r="E6" s="7">
        <f>SUM(E7:E8)*1</f>
        <v>1110</v>
      </c>
      <c r="F6" s="7">
        <v>0.06</v>
      </c>
      <c r="G6" s="7">
        <f t="shared" si="1"/>
        <v>66.6</v>
      </c>
      <c r="I6" s="7"/>
      <c r="J6" s="8"/>
    </row>
    <row r="7" ht="12.75" customHeight="1">
      <c r="A7" s="29">
        <v>6.0</v>
      </c>
      <c r="B7" s="30" t="s">
        <v>62</v>
      </c>
      <c r="C7" s="26">
        <v>1.0</v>
      </c>
      <c r="D7" s="26" t="s">
        <v>63</v>
      </c>
      <c r="E7" s="7">
        <f>A7*C7*185*0.7</f>
        <v>777</v>
      </c>
      <c r="F7" s="7">
        <v>1.33</v>
      </c>
      <c r="G7" s="7">
        <f t="shared" si="1"/>
        <v>1033.41</v>
      </c>
      <c r="I7" s="7"/>
      <c r="J7" s="8"/>
    </row>
    <row r="8" ht="12.75" customHeight="1">
      <c r="A8" s="29">
        <f>A7</f>
        <v>6</v>
      </c>
      <c r="B8" s="30" t="s">
        <v>64</v>
      </c>
      <c r="C8" s="26">
        <f>C7</f>
        <v>1</v>
      </c>
      <c r="D8" s="26" t="s">
        <v>65</v>
      </c>
      <c r="E8" s="7">
        <f>A8*C8*185*0.3</f>
        <v>333</v>
      </c>
      <c r="F8" s="7">
        <v>0.89</v>
      </c>
      <c r="G8" s="7">
        <f t="shared" si="1"/>
        <v>296.37</v>
      </c>
      <c r="I8" s="7"/>
      <c r="J8" s="8"/>
    </row>
    <row r="9" ht="12.75" customHeight="1">
      <c r="A9" s="29">
        <f>A4</f>
        <v>6</v>
      </c>
      <c r="B9" s="30" t="s">
        <v>135</v>
      </c>
      <c r="C9" s="26">
        <f>C4</f>
        <v>1</v>
      </c>
      <c r="D9" s="26" t="s">
        <v>136</v>
      </c>
      <c r="E9" s="7">
        <f>SUM(E4:E5)</f>
        <v>1110</v>
      </c>
      <c r="F9" s="7">
        <v>9.0</v>
      </c>
      <c r="G9" s="7">
        <f t="shared" si="1"/>
        <v>9990</v>
      </c>
      <c r="I9" s="7"/>
      <c r="J9" s="8"/>
    </row>
    <row r="10" ht="12.75" customHeight="1">
      <c r="A10" s="29">
        <f>A7</f>
        <v>6</v>
      </c>
      <c r="B10" s="30" t="s">
        <v>133</v>
      </c>
      <c r="C10" s="26">
        <f>C7</f>
        <v>1</v>
      </c>
      <c r="D10" s="26" t="s">
        <v>134</v>
      </c>
      <c r="E10" s="7">
        <f>SUM(E7:E8)</f>
        <v>1110</v>
      </c>
      <c r="F10" s="7">
        <v>8.62</v>
      </c>
      <c r="G10" s="7">
        <f t="shared" si="1"/>
        <v>9568.2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3431.2</v>
      </c>
      <c r="G11" s="7">
        <f t="shared" si="1"/>
        <v>41174.4</v>
      </c>
      <c r="I11" s="7"/>
      <c r="J11" s="7"/>
      <c r="K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3</v>
      </c>
      <c r="D12" s="26" t="s">
        <v>138</v>
      </c>
      <c r="E12" s="7">
        <f t="shared" ref="E12:E16" si="3">A12*C12*185</f>
        <v>6660</v>
      </c>
      <c r="F12" s="7">
        <v>6.77</v>
      </c>
      <c r="G12" s="7">
        <f t="shared" si="1"/>
        <v>45088.2</v>
      </c>
      <c r="I12" s="7"/>
      <c r="J12" s="7"/>
      <c r="K12" s="8"/>
    </row>
    <row r="13" ht="12.75" customHeight="1">
      <c r="A13" s="29">
        <f t="shared" si="2"/>
        <v>12</v>
      </c>
      <c r="B13" s="30" t="s">
        <v>139</v>
      </c>
      <c r="C13" s="26">
        <v>3.0</v>
      </c>
      <c r="D13" s="26" t="s">
        <v>140</v>
      </c>
      <c r="E13" s="7">
        <f t="shared" si="3"/>
        <v>6660</v>
      </c>
      <c r="F13" s="7">
        <v>4.84</v>
      </c>
      <c r="G13" s="7">
        <f t="shared" si="1"/>
        <v>32234.4</v>
      </c>
      <c r="I13" s="7"/>
      <c r="J13" s="7"/>
      <c r="K13" s="8"/>
    </row>
    <row r="14" ht="12.75" customHeight="1">
      <c r="A14" s="29">
        <f t="shared" si="2"/>
        <v>12</v>
      </c>
      <c r="B14" s="30" t="s">
        <v>131</v>
      </c>
      <c r="C14" s="26">
        <f>C13*2</f>
        <v>6</v>
      </c>
      <c r="D14" s="26" t="s">
        <v>132</v>
      </c>
      <c r="E14" s="7">
        <f t="shared" si="3"/>
        <v>13320</v>
      </c>
      <c r="F14" s="7">
        <v>6.77</v>
      </c>
      <c r="G14" s="7">
        <f t="shared" si="1"/>
        <v>90176.4</v>
      </c>
      <c r="I14" s="7"/>
      <c r="J14" s="7"/>
      <c r="K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8.21</v>
      </c>
      <c r="G15" s="7">
        <f t="shared" si="1"/>
        <v>18226.2</v>
      </c>
      <c r="I15" s="7"/>
      <c r="J15" s="7"/>
      <c r="K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9.56</v>
      </c>
      <c r="G16" s="7">
        <f t="shared" si="1"/>
        <v>21223.2</v>
      </c>
      <c r="I16" s="7"/>
      <c r="J16" s="7"/>
      <c r="K16" s="8"/>
    </row>
    <row r="17" ht="12.75" customHeight="1">
      <c r="A17" s="29">
        <f t="shared" si="2"/>
        <v>12</v>
      </c>
      <c r="B17" s="30" t="s">
        <v>20</v>
      </c>
      <c r="C17" s="7">
        <f>C13*5</f>
        <v>15</v>
      </c>
      <c r="D17" s="26" t="s">
        <v>21</v>
      </c>
      <c r="E17" s="7">
        <f>C17</f>
        <v>15</v>
      </c>
      <c r="F17" s="7">
        <v>41.92</v>
      </c>
      <c r="G17" s="7">
        <f t="shared" si="1"/>
        <v>628.8</v>
      </c>
      <c r="I17" s="7"/>
      <c r="J17" s="7"/>
      <c r="K17" s="8"/>
    </row>
    <row r="18" ht="12.75" customHeight="1">
      <c r="A18" s="29">
        <f t="shared" si="2"/>
        <v>12</v>
      </c>
      <c r="B18" s="30" t="s">
        <v>22</v>
      </c>
      <c r="C18" s="7">
        <f>C13*3</f>
        <v>9</v>
      </c>
      <c r="D18" s="26" t="s">
        <v>23</v>
      </c>
      <c r="E18" s="7">
        <f t="shared" ref="E18:E44" si="4">A18*C18</f>
        <v>108</v>
      </c>
      <c r="F18" s="7">
        <v>83.49</v>
      </c>
      <c r="G18" s="7">
        <f t="shared" si="1"/>
        <v>9016.92</v>
      </c>
      <c r="I18" s="7"/>
      <c r="J18" s="7"/>
      <c r="K18" s="8"/>
    </row>
    <row r="19" ht="12.75" customHeight="1">
      <c r="A19" s="29">
        <f t="shared" si="2"/>
        <v>12</v>
      </c>
      <c r="B19" s="30" t="s">
        <v>24</v>
      </c>
      <c r="C19" s="7">
        <f>C13*8</f>
        <v>24</v>
      </c>
      <c r="D19" s="26" t="s">
        <v>25</v>
      </c>
      <c r="E19" s="7">
        <f t="shared" si="4"/>
        <v>288</v>
      </c>
      <c r="F19" s="7">
        <v>31.05</v>
      </c>
      <c r="G19" s="7">
        <f t="shared" si="1"/>
        <v>8942.4</v>
      </c>
      <c r="I19" s="7"/>
      <c r="J19" s="7"/>
      <c r="K19" s="8"/>
    </row>
    <row r="20" ht="12.75" customHeight="1">
      <c r="A20" s="26">
        <v>12.0</v>
      </c>
      <c r="B20" s="30" t="s">
        <v>41</v>
      </c>
      <c r="C20" s="7">
        <f t="shared" ref="C20:C23" si="5">M20/A20</f>
        <v>16.66666667</v>
      </c>
      <c r="D20" s="26" t="s">
        <v>42</v>
      </c>
      <c r="E20" s="7">
        <f t="shared" si="4"/>
        <v>200</v>
      </c>
      <c r="F20" s="7">
        <v>21.64</v>
      </c>
      <c r="G20" s="7">
        <f t="shared" si="1"/>
        <v>4328</v>
      </c>
      <c r="I20" s="7">
        <v>120.0</v>
      </c>
      <c r="J20" s="7">
        <v>80.0</v>
      </c>
      <c r="K20" s="8">
        <v>1.0</v>
      </c>
      <c r="M20" s="7">
        <f>(I20+J20)*K20</f>
        <v>200</v>
      </c>
    </row>
    <row r="21" ht="12.75" customHeight="1">
      <c r="A21" s="26">
        <v>12.0</v>
      </c>
      <c r="B21" s="30" t="s">
        <v>120</v>
      </c>
      <c r="C21" s="7">
        <f t="shared" si="5"/>
        <v>5.729166667</v>
      </c>
      <c r="D21" s="26" t="s">
        <v>121</v>
      </c>
      <c r="E21" s="7">
        <f t="shared" si="4"/>
        <v>68.75</v>
      </c>
      <c r="F21" s="7">
        <v>39.35</v>
      </c>
      <c r="G21" s="7">
        <f t="shared" si="1"/>
        <v>2705.3125</v>
      </c>
      <c r="I21" s="7">
        <f t="shared" ref="I21:J21" si="6">I23/2</f>
        <v>250</v>
      </c>
      <c r="J21" s="7">
        <f t="shared" si="6"/>
        <v>2500</v>
      </c>
      <c r="K21" s="8">
        <v>0.1</v>
      </c>
      <c r="M21" s="7">
        <f t="shared" ref="M21:M22" si="8">(I21+J21)*K21*0.25</f>
        <v>68.75</v>
      </c>
    </row>
    <row r="22" ht="12.75" customHeight="1">
      <c r="A22" s="26">
        <f t="shared" ref="A22:A47" si="9">A21</f>
        <v>12</v>
      </c>
      <c r="B22" s="30" t="s">
        <v>122</v>
      </c>
      <c r="C22" s="7">
        <f t="shared" si="5"/>
        <v>5.729166667</v>
      </c>
      <c r="D22" s="26" t="s">
        <v>123</v>
      </c>
      <c r="E22" s="7">
        <f t="shared" si="4"/>
        <v>68.75</v>
      </c>
      <c r="F22" s="7">
        <v>33.77</v>
      </c>
      <c r="G22" s="7">
        <f t="shared" si="1"/>
        <v>2321.6875</v>
      </c>
      <c r="I22" s="7">
        <f t="shared" ref="I22:J22" si="7">I21</f>
        <v>250</v>
      </c>
      <c r="J22" s="7">
        <f t="shared" si="7"/>
        <v>2500</v>
      </c>
      <c r="K22" s="8">
        <v>0.1</v>
      </c>
      <c r="M22" s="7">
        <f t="shared" si="8"/>
        <v>68.75</v>
      </c>
    </row>
    <row r="23" ht="12.75" customHeight="1">
      <c r="A23" s="26">
        <f t="shared" si="9"/>
        <v>12</v>
      </c>
      <c r="B23" s="30" t="s">
        <v>129</v>
      </c>
      <c r="C23" s="7">
        <f t="shared" si="5"/>
        <v>34.375</v>
      </c>
      <c r="D23" s="26" t="s">
        <v>130</v>
      </c>
      <c r="E23" s="7">
        <f t="shared" si="4"/>
        <v>412.5</v>
      </c>
      <c r="F23" s="7">
        <v>2.67</v>
      </c>
      <c r="G23" s="7">
        <f t="shared" si="1"/>
        <v>1101.375</v>
      </c>
      <c r="I23" s="7">
        <v>500.0</v>
      </c>
      <c r="J23" s="7">
        <v>5000.0</v>
      </c>
      <c r="K23" s="8">
        <v>0.1</v>
      </c>
      <c r="M23" s="7">
        <f>(I23+J23)*K23*0.75</f>
        <v>412.5</v>
      </c>
    </row>
    <row r="24" ht="12.75" customHeight="1">
      <c r="A24" s="26">
        <f t="shared" si="9"/>
        <v>12</v>
      </c>
      <c r="B24" s="30" t="s">
        <v>124</v>
      </c>
      <c r="C24" s="7">
        <f>C23</f>
        <v>34.375</v>
      </c>
      <c r="D24" s="26" t="s">
        <v>125</v>
      </c>
      <c r="E24" s="7">
        <f t="shared" si="4"/>
        <v>412.5</v>
      </c>
      <c r="F24" s="7">
        <v>27.84</v>
      </c>
      <c r="G24" s="7">
        <f t="shared" si="1"/>
        <v>11484</v>
      </c>
      <c r="I24" s="7">
        <f t="shared" ref="I24:J24" si="10">I23</f>
        <v>500</v>
      </c>
      <c r="J24" s="7">
        <f t="shared" si="10"/>
        <v>5000</v>
      </c>
      <c r="K24" s="8">
        <v>0.1</v>
      </c>
      <c r="M24" s="7">
        <f>M23</f>
        <v>412.5</v>
      </c>
    </row>
    <row r="25" ht="12.75" customHeight="1">
      <c r="A25" s="26">
        <f t="shared" si="9"/>
        <v>12</v>
      </c>
      <c r="B25" s="30" t="s">
        <v>48</v>
      </c>
      <c r="C25" s="7">
        <f t="shared" ref="C25:C50" si="11">M25/A25</f>
        <v>12.5</v>
      </c>
      <c r="D25" s="26" t="s">
        <v>49</v>
      </c>
      <c r="E25" s="7">
        <f t="shared" si="4"/>
        <v>150</v>
      </c>
      <c r="F25" s="7">
        <v>16.29</v>
      </c>
      <c r="G25" s="7">
        <f t="shared" si="1"/>
        <v>2443.5</v>
      </c>
      <c r="I25" s="7">
        <v>100.0</v>
      </c>
      <c r="J25" s="7">
        <v>50.0</v>
      </c>
      <c r="K25" s="8">
        <v>1.0</v>
      </c>
      <c r="M25" s="7">
        <f t="shared" ref="M25:M65" si="12">(I25+J25)*K25</f>
        <v>150</v>
      </c>
    </row>
    <row r="26" ht="12.75" customHeight="1">
      <c r="A26" s="26">
        <f t="shared" si="9"/>
        <v>12</v>
      </c>
      <c r="B26" s="30" t="s">
        <v>36</v>
      </c>
      <c r="C26" s="7">
        <f t="shared" si="11"/>
        <v>29.16666667</v>
      </c>
      <c r="D26" s="26" t="s">
        <v>37</v>
      </c>
      <c r="E26" s="7">
        <f t="shared" si="4"/>
        <v>350</v>
      </c>
      <c r="F26" s="7">
        <v>36.51</v>
      </c>
      <c r="G26" s="7">
        <f t="shared" si="1"/>
        <v>12778.5</v>
      </c>
      <c r="I26" s="7">
        <v>0.0</v>
      </c>
      <c r="J26" s="7">
        <v>3500.0</v>
      </c>
      <c r="K26" s="8">
        <v>0.1</v>
      </c>
      <c r="M26" s="7">
        <f t="shared" si="12"/>
        <v>350</v>
      </c>
    </row>
    <row r="27" ht="12.75" customHeight="1">
      <c r="A27" s="26">
        <f t="shared" si="9"/>
        <v>12</v>
      </c>
      <c r="B27" s="30" t="s">
        <v>38</v>
      </c>
      <c r="C27" s="7">
        <f t="shared" si="11"/>
        <v>54.16666667</v>
      </c>
      <c r="D27" s="26" t="s">
        <v>149</v>
      </c>
      <c r="E27" s="7">
        <f t="shared" si="4"/>
        <v>650</v>
      </c>
      <c r="F27" s="7">
        <v>41.94</v>
      </c>
      <c r="G27" s="7">
        <f t="shared" si="1"/>
        <v>27261</v>
      </c>
      <c r="I27" s="7">
        <v>0.0</v>
      </c>
      <c r="J27" s="7">
        <v>6500.0</v>
      </c>
      <c r="K27" s="8">
        <v>0.1</v>
      </c>
      <c r="M27" s="7">
        <f t="shared" si="12"/>
        <v>650</v>
      </c>
    </row>
    <row r="28" ht="12.75" customHeight="1">
      <c r="A28" s="26">
        <f t="shared" si="9"/>
        <v>12</v>
      </c>
      <c r="B28" s="30" t="s">
        <v>114</v>
      </c>
      <c r="C28" s="7">
        <f t="shared" si="11"/>
        <v>83.33333333</v>
      </c>
      <c r="D28" s="26" t="s">
        <v>150</v>
      </c>
      <c r="E28" s="7">
        <f t="shared" si="4"/>
        <v>1000</v>
      </c>
      <c r="F28" s="7">
        <v>17.43</v>
      </c>
      <c r="G28" s="7">
        <f t="shared" si="1"/>
        <v>17430</v>
      </c>
      <c r="I28" s="7">
        <f>5000</f>
        <v>5000</v>
      </c>
      <c r="J28" s="7">
        <v>5000.0</v>
      </c>
      <c r="K28" s="8">
        <v>0.1</v>
      </c>
      <c r="M28" s="7">
        <f t="shared" si="12"/>
        <v>1000</v>
      </c>
    </row>
    <row r="29" ht="12.75" customHeight="1">
      <c r="A29" s="26">
        <f t="shared" si="9"/>
        <v>12</v>
      </c>
      <c r="B29" s="30" t="s">
        <v>68</v>
      </c>
      <c r="C29" s="7">
        <f t="shared" si="11"/>
        <v>1.666666667</v>
      </c>
      <c r="D29" s="26" t="s">
        <v>69</v>
      </c>
      <c r="E29" s="7">
        <f t="shared" si="4"/>
        <v>20</v>
      </c>
      <c r="F29" s="7">
        <v>123.83</v>
      </c>
      <c r="G29" s="7">
        <f t="shared" si="1"/>
        <v>2476.6</v>
      </c>
      <c r="I29" s="7">
        <v>15.0</v>
      </c>
      <c r="J29" s="7">
        <v>5.0</v>
      </c>
      <c r="K29" s="8">
        <v>1.0</v>
      </c>
      <c r="M29" s="7">
        <f t="shared" si="12"/>
        <v>20</v>
      </c>
    </row>
    <row r="30" ht="12.75" customHeight="1">
      <c r="A30" s="26">
        <f t="shared" si="9"/>
        <v>12</v>
      </c>
      <c r="B30" s="30" t="s">
        <v>70</v>
      </c>
      <c r="C30" s="7">
        <f t="shared" si="11"/>
        <v>33.33333333</v>
      </c>
      <c r="D30" s="26" t="s">
        <v>71</v>
      </c>
      <c r="E30" s="7">
        <f t="shared" si="4"/>
        <v>400</v>
      </c>
      <c r="F30" s="7">
        <v>134.85</v>
      </c>
      <c r="G30" s="7">
        <f t="shared" si="1"/>
        <v>53940</v>
      </c>
      <c r="I30" s="7">
        <f>I33*0.08</f>
        <v>400</v>
      </c>
      <c r="J30" s="7">
        <v>0.0</v>
      </c>
      <c r="K30" s="8">
        <v>1.0</v>
      </c>
      <c r="M30" s="7">
        <f t="shared" si="12"/>
        <v>400</v>
      </c>
    </row>
    <row r="31" ht="12.75" customHeight="1">
      <c r="A31" s="26">
        <f t="shared" si="9"/>
        <v>12</v>
      </c>
      <c r="B31" s="30" t="s">
        <v>72</v>
      </c>
      <c r="C31" s="7">
        <f t="shared" si="11"/>
        <v>35</v>
      </c>
      <c r="D31" s="26" t="s">
        <v>73</v>
      </c>
      <c r="E31" s="7">
        <f t="shared" si="4"/>
        <v>420</v>
      </c>
      <c r="F31" s="7">
        <v>17.98</v>
      </c>
      <c r="G31" s="7">
        <f t="shared" si="1"/>
        <v>7551.6</v>
      </c>
      <c r="I31" s="7">
        <f t="shared" ref="I31:J31" si="13">I29+I30</f>
        <v>415</v>
      </c>
      <c r="J31" s="7">
        <f t="shared" si="13"/>
        <v>5</v>
      </c>
      <c r="K31" s="8">
        <v>1.0</v>
      </c>
      <c r="M31" s="7">
        <f t="shared" si="12"/>
        <v>420</v>
      </c>
    </row>
    <row r="32" ht="12.75" customHeight="1">
      <c r="A32" s="26">
        <f t="shared" si="9"/>
        <v>12</v>
      </c>
      <c r="B32" s="30" t="s">
        <v>74</v>
      </c>
      <c r="C32" s="7">
        <f t="shared" si="11"/>
        <v>35</v>
      </c>
      <c r="D32" s="26" t="s">
        <v>75</v>
      </c>
      <c r="E32" s="7">
        <f t="shared" si="4"/>
        <v>420</v>
      </c>
      <c r="F32" s="7">
        <v>13.79</v>
      </c>
      <c r="G32" s="7">
        <f t="shared" si="1"/>
        <v>5791.8</v>
      </c>
      <c r="I32" s="7">
        <f t="shared" ref="I32:J32" si="14">I31</f>
        <v>415</v>
      </c>
      <c r="J32" s="7">
        <f t="shared" si="14"/>
        <v>5</v>
      </c>
      <c r="K32" s="8">
        <v>1.0</v>
      </c>
      <c r="M32" s="7">
        <f t="shared" si="12"/>
        <v>420</v>
      </c>
    </row>
    <row r="33" ht="12.75" customHeight="1">
      <c r="A33" s="26">
        <f t="shared" si="9"/>
        <v>12</v>
      </c>
      <c r="B33" s="30" t="s">
        <v>141</v>
      </c>
      <c r="C33" s="7">
        <f t="shared" si="11"/>
        <v>41.66666667</v>
      </c>
      <c r="D33" s="26" t="s">
        <v>142</v>
      </c>
      <c r="E33" s="7">
        <f t="shared" si="4"/>
        <v>500</v>
      </c>
      <c r="F33" s="7">
        <v>2.9</v>
      </c>
      <c r="G33" s="7">
        <f t="shared" si="1"/>
        <v>1450</v>
      </c>
      <c r="I33" s="7">
        <f>5000</f>
        <v>5000</v>
      </c>
      <c r="J33" s="7">
        <v>0.0</v>
      </c>
      <c r="K33" s="8">
        <v>0.1</v>
      </c>
      <c r="M33" s="7">
        <f t="shared" si="12"/>
        <v>500</v>
      </c>
    </row>
    <row r="34" ht="12.75" customHeight="1">
      <c r="A34" s="26">
        <f t="shared" si="9"/>
        <v>12</v>
      </c>
      <c r="B34" s="26"/>
      <c r="C34" s="7">
        <f t="shared" si="11"/>
        <v>0</v>
      </c>
      <c r="E34" s="7">
        <f t="shared" si="4"/>
        <v>0</v>
      </c>
      <c r="F34" s="7"/>
      <c r="G34" s="7">
        <f t="shared" si="1"/>
        <v>0</v>
      </c>
      <c r="I34" s="7"/>
      <c r="J34" s="7"/>
      <c r="K34" s="8">
        <v>1.0</v>
      </c>
      <c r="M34" s="7">
        <f t="shared" si="12"/>
        <v>0</v>
      </c>
    </row>
    <row r="35" ht="12.75" customHeight="1">
      <c r="A35" s="26">
        <f t="shared" si="9"/>
        <v>12</v>
      </c>
      <c r="B35" s="30" t="s">
        <v>108</v>
      </c>
      <c r="C35" s="7">
        <f t="shared" si="11"/>
        <v>125</v>
      </c>
      <c r="D35" s="26" t="s">
        <v>109</v>
      </c>
      <c r="E35" s="7">
        <f t="shared" si="4"/>
        <v>1500</v>
      </c>
      <c r="F35" s="7">
        <v>68.03</v>
      </c>
      <c r="G35" s="7">
        <f t="shared" si="1"/>
        <v>102045</v>
      </c>
      <c r="I35" s="7">
        <v>15000.0</v>
      </c>
      <c r="J35" s="7">
        <v>0.0</v>
      </c>
      <c r="K35" s="8">
        <v>0.1</v>
      </c>
      <c r="M35" s="7">
        <f t="shared" si="12"/>
        <v>1500</v>
      </c>
    </row>
    <row r="36" ht="12.75" customHeight="1">
      <c r="A36" s="26">
        <f t="shared" si="9"/>
        <v>12</v>
      </c>
      <c r="B36" s="30" t="s">
        <v>106</v>
      </c>
      <c r="C36" s="7">
        <f t="shared" si="11"/>
        <v>125</v>
      </c>
      <c r="D36" s="26" t="s">
        <v>107</v>
      </c>
      <c r="E36" s="7">
        <f t="shared" si="4"/>
        <v>1500</v>
      </c>
      <c r="F36" s="7">
        <v>19.49</v>
      </c>
      <c r="G36" s="7">
        <f t="shared" si="1"/>
        <v>29235</v>
      </c>
      <c r="I36" s="7">
        <f t="shared" ref="I36:J36" si="15">I35</f>
        <v>15000</v>
      </c>
      <c r="J36" s="7">
        <f t="shared" si="15"/>
        <v>0</v>
      </c>
      <c r="K36" s="8">
        <v>0.1</v>
      </c>
      <c r="M36" s="7">
        <f t="shared" si="12"/>
        <v>1500</v>
      </c>
    </row>
    <row r="37" ht="12.75" customHeight="1">
      <c r="A37" s="26">
        <f t="shared" si="9"/>
        <v>12</v>
      </c>
      <c r="B37" s="30" t="s">
        <v>116</v>
      </c>
      <c r="C37" s="7">
        <f t="shared" si="11"/>
        <v>46.66666667</v>
      </c>
      <c r="D37" s="26" t="s">
        <v>117</v>
      </c>
      <c r="E37" s="7">
        <f t="shared" si="4"/>
        <v>560</v>
      </c>
      <c r="F37" s="7">
        <v>43.64</v>
      </c>
      <c r="G37" s="7">
        <f t="shared" si="1"/>
        <v>24438.4</v>
      </c>
      <c r="I37" s="7">
        <v>14000.0</v>
      </c>
      <c r="J37" s="7">
        <v>0.0</v>
      </c>
      <c r="K37" s="8">
        <v>0.04</v>
      </c>
      <c r="M37" s="7">
        <f t="shared" si="12"/>
        <v>560</v>
      </c>
    </row>
    <row r="38" ht="12.75" customHeight="1">
      <c r="A38" s="26">
        <f t="shared" si="9"/>
        <v>12</v>
      </c>
      <c r="B38" s="30" t="s">
        <v>104</v>
      </c>
      <c r="C38" s="7">
        <f t="shared" si="11"/>
        <v>2</v>
      </c>
      <c r="D38" s="26" t="s">
        <v>105</v>
      </c>
      <c r="E38" s="7">
        <f t="shared" si="4"/>
        <v>24</v>
      </c>
      <c r="F38" s="7">
        <v>58.71</v>
      </c>
      <c r="G38" s="7">
        <f t="shared" si="1"/>
        <v>1409.04</v>
      </c>
      <c r="I38" s="7">
        <v>12.0</v>
      </c>
      <c r="J38" s="7">
        <v>12.0</v>
      </c>
      <c r="K38" s="8">
        <v>1.0</v>
      </c>
      <c r="M38" s="7">
        <f t="shared" si="12"/>
        <v>24</v>
      </c>
    </row>
    <row r="39" ht="12.75" customHeight="1">
      <c r="A39" s="26">
        <f t="shared" si="9"/>
        <v>12</v>
      </c>
      <c r="B39" s="30" t="s">
        <v>118</v>
      </c>
      <c r="C39" s="7">
        <f t="shared" si="11"/>
        <v>2</v>
      </c>
      <c r="D39" s="26" t="s">
        <v>119</v>
      </c>
      <c r="E39" s="7">
        <f t="shared" si="4"/>
        <v>24</v>
      </c>
      <c r="F39" s="7">
        <v>34.67</v>
      </c>
      <c r="G39" s="7">
        <f t="shared" si="1"/>
        <v>832.08</v>
      </c>
      <c r="I39" s="7">
        <v>12.0</v>
      </c>
      <c r="J39" s="7">
        <v>12.0</v>
      </c>
      <c r="K39" s="8">
        <v>1.0</v>
      </c>
      <c r="M39" s="7">
        <f t="shared" si="12"/>
        <v>24</v>
      </c>
    </row>
    <row r="40" ht="12.75" customHeight="1">
      <c r="A40" s="26">
        <f t="shared" si="9"/>
        <v>12</v>
      </c>
      <c r="B40" s="26" t="s">
        <v>102</v>
      </c>
      <c r="C40" s="7">
        <f t="shared" si="11"/>
        <v>0</v>
      </c>
      <c r="D40" s="26" t="s">
        <v>103</v>
      </c>
      <c r="E40" s="7">
        <f t="shared" si="4"/>
        <v>0</v>
      </c>
      <c r="F40" s="7">
        <v>7.27</v>
      </c>
      <c r="G40" s="7">
        <f t="shared" si="1"/>
        <v>0</v>
      </c>
      <c r="I40" s="7"/>
      <c r="J40" s="7"/>
      <c r="K40" s="8">
        <v>1.0</v>
      </c>
      <c r="M40" s="7">
        <f t="shared" si="12"/>
        <v>0</v>
      </c>
    </row>
    <row r="41" ht="12.75" customHeight="1">
      <c r="A41" s="26">
        <f t="shared" si="9"/>
        <v>12</v>
      </c>
      <c r="B41" s="30" t="s">
        <v>100</v>
      </c>
      <c r="C41" s="7">
        <f t="shared" si="11"/>
        <v>833.3333333</v>
      </c>
      <c r="D41" s="26" t="s">
        <v>101</v>
      </c>
      <c r="E41" s="7">
        <f t="shared" si="4"/>
        <v>10000</v>
      </c>
      <c r="F41" s="7">
        <v>5.74</v>
      </c>
      <c r="G41" s="7">
        <f t="shared" si="1"/>
        <v>57400</v>
      </c>
      <c r="I41" s="7">
        <v>6000.0</v>
      </c>
      <c r="J41" s="7">
        <v>4000.0</v>
      </c>
      <c r="K41" s="8">
        <v>1.0</v>
      </c>
      <c r="M41" s="7">
        <f t="shared" si="12"/>
        <v>10000</v>
      </c>
    </row>
    <row r="42" ht="12.75" customHeight="1">
      <c r="A42" s="26">
        <f t="shared" si="9"/>
        <v>12</v>
      </c>
      <c r="B42" s="30" t="s">
        <v>98</v>
      </c>
      <c r="C42" s="7">
        <f t="shared" si="11"/>
        <v>83.33333333</v>
      </c>
      <c r="D42" s="26" t="s">
        <v>99</v>
      </c>
      <c r="E42" s="7">
        <f t="shared" si="4"/>
        <v>1000</v>
      </c>
      <c r="F42" s="7">
        <v>5.5</v>
      </c>
      <c r="G42" s="7">
        <f t="shared" si="1"/>
        <v>5500</v>
      </c>
      <c r="I42" s="7">
        <v>500.0</v>
      </c>
      <c r="J42" s="7">
        <v>500.0</v>
      </c>
      <c r="K42" s="8">
        <v>1.0</v>
      </c>
      <c r="M42" s="7">
        <f t="shared" si="12"/>
        <v>1000</v>
      </c>
    </row>
    <row r="43" ht="12.75" customHeight="1">
      <c r="A43" s="26">
        <f t="shared" si="9"/>
        <v>12</v>
      </c>
      <c r="B43" s="30" t="s">
        <v>78</v>
      </c>
      <c r="C43" s="7">
        <f t="shared" si="11"/>
        <v>1.083333333</v>
      </c>
      <c r="D43" s="26" t="s">
        <v>79</v>
      </c>
      <c r="E43" s="7">
        <f t="shared" si="4"/>
        <v>13</v>
      </c>
      <c r="F43" s="7">
        <v>49.66</v>
      </c>
      <c r="G43" s="7">
        <f t="shared" si="1"/>
        <v>645.58</v>
      </c>
      <c r="I43" s="7">
        <v>8.0</v>
      </c>
      <c r="J43" s="7">
        <v>5.0</v>
      </c>
      <c r="K43" s="8">
        <v>1.0</v>
      </c>
      <c r="M43" s="7">
        <f t="shared" si="12"/>
        <v>13</v>
      </c>
    </row>
    <row r="44" ht="12.75" customHeight="1">
      <c r="A44" s="26">
        <f t="shared" si="9"/>
        <v>12</v>
      </c>
      <c r="B44" s="30" t="s">
        <v>80</v>
      </c>
      <c r="C44" s="7">
        <f t="shared" si="11"/>
        <v>1.083333333</v>
      </c>
      <c r="D44" s="26" t="s">
        <v>81</v>
      </c>
      <c r="E44" s="7">
        <f t="shared" si="4"/>
        <v>13</v>
      </c>
      <c r="F44" s="7">
        <v>320.0</v>
      </c>
      <c r="G44" s="7">
        <f t="shared" si="1"/>
        <v>4160</v>
      </c>
      <c r="I44" s="7">
        <v>8.0</v>
      </c>
      <c r="J44" s="7">
        <v>5.0</v>
      </c>
      <c r="K44" s="8">
        <v>1.0</v>
      </c>
      <c r="M44" s="7">
        <f t="shared" si="12"/>
        <v>13</v>
      </c>
    </row>
    <row r="45" ht="12.75" customHeight="1">
      <c r="A45" s="26">
        <f t="shared" si="9"/>
        <v>12</v>
      </c>
      <c r="B45" s="26"/>
      <c r="C45" s="7">
        <f t="shared" si="11"/>
        <v>0</v>
      </c>
      <c r="E45" s="7"/>
      <c r="F45" s="7"/>
      <c r="G45" s="7">
        <f t="shared" si="1"/>
        <v>0</v>
      </c>
      <c r="I45" s="7"/>
      <c r="J45" s="7"/>
      <c r="K45" s="8">
        <v>1.0</v>
      </c>
      <c r="M45" s="7">
        <f t="shared" si="12"/>
        <v>0</v>
      </c>
    </row>
    <row r="46" ht="12.75" customHeight="1">
      <c r="A46" s="26">
        <f t="shared" si="9"/>
        <v>12</v>
      </c>
      <c r="B46" s="26" t="s">
        <v>86</v>
      </c>
      <c r="C46" s="7">
        <f t="shared" si="11"/>
        <v>0</v>
      </c>
      <c r="D46" s="26" t="s">
        <v>151</v>
      </c>
      <c r="E46" s="7">
        <f t="shared" ref="E46:E65" si="16">A46*C46</f>
        <v>0</v>
      </c>
      <c r="F46" s="7">
        <v>46.95</v>
      </c>
      <c r="G46" s="7"/>
      <c r="I46" s="7"/>
      <c r="J46" s="7"/>
      <c r="K46" s="8">
        <v>1.0</v>
      </c>
      <c r="M46" s="7">
        <f t="shared" si="12"/>
        <v>0</v>
      </c>
    </row>
    <row r="47" ht="12.75" customHeight="1">
      <c r="A47" s="26">
        <f t="shared" si="9"/>
        <v>12</v>
      </c>
      <c r="B47" s="26" t="s">
        <v>88</v>
      </c>
      <c r="C47" s="7">
        <f t="shared" si="11"/>
        <v>0</v>
      </c>
      <c r="D47" s="26" t="s">
        <v>152</v>
      </c>
      <c r="E47" s="7">
        <f t="shared" si="16"/>
        <v>0</v>
      </c>
      <c r="F47" s="7">
        <v>16.49</v>
      </c>
      <c r="G47" s="7">
        <f t="shared" ref="G47:G65" si="17">E47*F47</f>
        <v>0</v>
      </c>
      <c r="I47" s="7"/>
      <c r="J47" s="7"/>
      <c r="K47" s="8">
        <v>1.0</v>
      </c>
      <c r="M47" s="7">
        <f t="shared" si="12"/>
        <v>0</v>
      </c>
    </row>
    <row r="48" ht="12.75" customHeight="1">
      <c r="A48" s="26">
        <f>A45</f>
        <v>12</v>
      </c>
      <c r="B48" s="30" t="s">
        <v>84</v>
      </c>
      <c r="C48" s="7">
        <f t="shared" si="11"/>
        <v>1.666666667</v>
      </c>
      <c r="D48" s="26" t="s">
        <v>85</v>
      </c>
      <c r="E48" s="7">
        <f t="shared" si="16"/>
        <v>20</v>
      </c>
      <c r="F48" s="7">
        <v>585.46</v>
      </c>
      <c r="G48" s="7">
        <f t="shared" si="17"/>
        <v>11709.2</v>
      </c>
      <c r="I48" s="7">
        <v>10.0</v>
      </c>
      <c r="J48" s="7">
        <v>10.0</v>
      </c>
      <c r="K48" s="8">
        <v>1.0</v>
      </c>
      <c r="M48" s="7">
        <f t="shared" si="12"/>
        <v>20</v>
      </c>
    </row>
    <row r="49" ht="12.75" customHeight="1">
      <c r="A49" s="26">
        <f t="shared" ref="A49:A64" si="18">A48</f>
        <v>12</v>
      </c>
      <c r="B49" s="26" t="s">
        <v>94</v>
      </c>
      <c r="C49" s="7">
        <f t="shared" si="11"/>
        <v>0</v>
      </c>
      <c r="D49" s="26" t="s">
        <v>95</v>
      </c>
      <c r="E49" s="7">
        <f t="shared" si="16"/>
        <v>0</v>
      </c>
      <c r="F49" s="7">
        <v>35.7</v>
      </c>
      <c r="G49" s="7">
        <f t="shared" si="17"/>
        <v>0</v>
      </c>
      <c r="I49" s="7"/>
      <c r="J49" s="7"/>
      <c r="K49" s="8">
        <v>1.0</v>
      </c>
      <c r="M49" s="7">
        <f t="shared" si="12"/>
        <v>0</v>
      </c>
    </row>
    <row r="50" ht="12.75" customHeight="1">
      <c r="A50" s="26">
        <f t="shared" si="18"/>
        <v>12</v>
      </c>
      <c r="B50" s="30" t="s">
        <v>96</v>
      </c>
      <c r="C50" s="7">
        <f t="shared" si="11"/>
        <v>1.666666667</v>
      </c>
      <c r="D50" s="26" t="s">
        <v>97</v>
      </c>
      <c r="E50" s="7">
        <f t="shared" si="16"/>
        <v>20</v>
      </c>
      <c r="F50" s="7">
        <v>120.0</v>
      </c>
      <c r="G50" s="7">
        <f t="shared" si="17"/>
        <v>2400</v>
      </c>
      <c r="I50" s="7">
        <v>10.0</v>
      </c>
      <c r="J50" s="7">
        <v>10.0</v>
      </c>
      <c r="K50" s="8">
        <v>1.0</v>
      </c>
      <c r="M50" s="7">
        <f t="shared" si="12"/>
        <v>20</v>
      </c>
    </row>
    <row r="51" ht="12.75" customHeight="1">
      <c r="A51" s="26">
        <f t="shared" si="18"/>
        <v>12</v>
      </c>
      <c r="B51" s="26"/>
      <c r="C51" s="7"/>
      <c r="E51" s="7">
        <f t="shared" si="16"/>
        <v>0</v>
      </c>
      <c r="F51" s="7"/>
      <c r="G51" s="7">
        <f t="shared" si="17"/>
        <v>0</v>
      </c>
      <c r="I51" s="7"/>
      <c r="J51" s="7"/>
      <c r="K51" s="8">
        <v>1.0</v>
      </c>
      <c r="M51" s="7">
        <f t="shared" si="12"/>
        <v>0</v>
      </c>
    </row>
    <row r="52" ht="12.75" customHeight="1">
      <c r="A52" s="26">
        <f t="shared" si="18"/>
        <v>12</v>
      </c>
      <c r="B52" s="26"/>
      <c r="C52" s="7"/>
      <c r="E52" s="7">
        <f t="shared" si="16"/>
        <v>0</v>
      </c>
      <c r="F52" s="7"/>
      <c r="G52" s="7">
        <f t="shared" si="17"/>
        <v>0</v>
      </c>
      <c r="I52" s="7"/>
      <c r="J52" s="7"/>
      <c r="K52" s="8">
        <v>1.0</v>
      </c>
      <c r="M52" s="7">
        <f t="shared" si="12"/>
        <v>0</v>
      </c>
    </row>
    <row r="53" ht="12.75" customHeight="1">
      <c r="A53" s="26">
        <f t="shared" si="18"/>
        <v>12</v>
      </c>
      <c r="B53" s="26"/>
      <c r="C53" s="7"/>
      <c r="E53" s="7">
        <f t="shared" si="16"/>
        <v>0</v>
      </c>
      <c r="F53" s="7"/>
      <c r="G53" s="7">
        <f t="shared" si="17"/>
        <v>0</v>
      </c>
      <c r="I53" s="7"/>
      <c r="J53" s="7"/>
      <c r="K53" s="8">
        <v>1.0</v>
      </c>
      <c r="M53" s="7">
        <f t="shared" si="12"/>
        <v>0</v>
      </c>
    </row>
    <row r="54" ht="12.75" customHeight="1">
      <c r="A54" s="26">
        <f t="shared" si="18"/>
        <v>12</v>
      </c>
      <c r="B54" s="26"/>
      <c r="C54" s="7"/>
      <c r="E54" s="7">
        <f t="shared" si="16"/>
        <v>0</v>
      </c>
      <c r="F54" s="7"/>
      <c r="G54" s="7">
        <f t="shared" si="17"/>
        <v>0</v>
      </c>
      <c r="I54" s="7"/>
      <c r="J54" s="7"/>
      <c r="K54" s="8">
        <v>1.0</v>
      </c>
      <c r="M54" s="7">
        <f t="shared" si="12"/>
        <v>0</v>
      </c>
    </row>
    <row r="55" ht="12.75" customHeight="1">
      <c r="A55" s="26">
        <f t="shared" si="18"/>
        <v>12</v>
      </c>
      <c r="B55" s="26"/>
      <c r="C55" s="7"/>
      <c r="E55" s="7">
        <f t="shared" si="16"/>
        <v>0</v>
      </c>
      <c r="F55" s="7"/>
      <c r="G55" s="7">
        <f t="shared" si="17"/>
        <v>0</v>
      </c>
      <c r="I55" s="7"/>
      <c r="J55" s="7"/>
      <c r="K55" s="8">
        <v>1.0</v>
      </c>
      <c r="M55" s="7">
        <f t="shared" si="12"/>
        <v>0</v>
      </c>
    </row>
    <row r="56" ht="12.75" customHeight="1">
      <c r="A56" s="26">
        <f t="shared" si="18"/>
        <v>12</v>
      </c>
      <c r="B56" s="26"/>
      <c r="C56" s="7"/>
      <c r="E56" s="7">
        <f t="shared" si="16"/>
        <v>0</v>
      </c>
      <c r="F56" s="7"/>
      <c r="G56" s="7">
        <f t="shared" si="17"/>
        <v>0</v>
      </c>
      <c r="I56" s="7"/>
      <c r="J56" s="7"/>
      <c r="K56" s="8">
        <v>1.0</v>
      </c>
      <c r="M56" s="7">
        <f t="shared" si="12"/>
        <v>0</v>
      </c>
    </row>
    <row r="57" ht="12.75" customHeight="1">
      <c r="A57" s="26">
        <f t="shared" si="18"/>
        <v>12</v>
      </c>
      <c r="B57" s="26"/>
      <c r="C57" s="7"/>
      <c r="E57" s="7">
        <f t="shared" si="16"/>
        <v>0</v>
      </c>
      <c r="F57" s="7"/>
      <c r="G57" s="7">
        <f t="shared" si="17"/>
        <v>0</v>
      </c>
      <c r="I57" s="7"/>
      <c r="J57" s="7"/>
      <c r="K57" s="8">
        <v>1.0</v>
      </c>
      <c r="M57" s="7">
        <f t="shared" si="12"/>
        <v>0</v>
      </c>
    </row>
    <row r="58" ht="12.75" customHeight="1">
      <c r="A58" s="26">
        <f t="shared" si="18"/>
        <v>12</v>
      </c>
      <c r="B58" s="26"/>
      <c r="C58" s="7"/>
      <c r="E58" s="7">
        <f t="shared" si="16"/>
        <v>0</v>
      </c>
      <c r="F58" s="7"/>
      <c r="G58" s="7">
        <f t="shared" si="17"/>
        <v>0</v>
      </c>
      <c r="I58" s="7"/>
      <c r="J58" s="7"/>
      <c r="K58" s="8">
        <v>1.0</v>
      </c>
      <c r="M58" s="7">
        <f t="shared" si="12"/>
        <v>0</v>
      </c>
    </row>
    <row r="59" ht="12.75" customHeight="1">
      <c r="A59" s="26">
        <f t="shared" si="18"/>
        <v>12</v>
      </c>
      <c r="B59" s="26"/>
      <c r="C59" s="7"/>
      <c r="E59" s="7">
        <f t="shared" si="16"/>
        <v>0</v>
      </c>
      <c r="F59" s="7"/>
      <c r="G59" s="7">
        <f t="shared" si="17"/>
        <v>0</v>
      </c>
      <c r="I59" s="7"/>
      <c r="J59" s="7"/>
      <c r="K59" s="8">
        <v>1.0</v>
      </c>
      <c r="M59" s="7">
        <f t="shared" si="12"/>
        <v>0</v>
      </c>
    </row>
    <row r="60" ht="12.75" customHeight="1">
      <c r="A60" s="26">
        <f t="shared" si="18"/>
        <v>12</v>
      </c>
      <c r="B60" s="26"/>
      <c r="C60" s="7"/>
      <c r="E60" s="7">
        <f t="shared" si="16"/>
        <v>0</v>
      </c>
      <c r="F60" s="7"/>
      <c r="G60" s="7">
        <f t="shared" si="17"/>
        <v>0</v>
      </c>
      <c r="I60" s="7"/>
      <c r="J60" s="7"/>
      <c r="K60" s="8">
        <v>1.0</v>
      </c>
      <c r="M60" s="7">
        <f t="shared" si="12"/>
        <v>0</v>
      </c>
    </row>
    <row r="61" ht="12.75" customHeight="1">
      <c r="A61" s="26">
        <f t="shared" si="18"/>
        <v>12</v>
      </c>
      <c r="B61" s="26"/>
      <c r="C61" s="7"/>
      <c r="E61" s="7">
        <f t="shared" si="16"/>
        <v>0</v>
      </c>
      <c r="F61" s="7"/>
      <c r="G61" s="7">
        <f t="shared" si="17"/>
        <v>0</v>
      </c>
      <c r="I61" s="7"/>
      <c r="J61" s="7"/>
      <c r="K61" s="8">
        <v>1.0</v>
      </c>
      <c r="M61" s="7">
        <f t="shared" si="12"/>
        <v>0</v>
      </c>
    </row>
    <row r="62" ht="12.75" customHeight="1">
      <c r="A62" s="26">
        <f t="shared" si="18"/>
        <v>12</v>
      </c>
      <c r="B62" s="26"/>
      <c r="C62" s="7"/>
      <c r="E62" s="7">
        <f t="shared" si="16"/>
        <v>0</v>
      </c>
      <c r="F62" s="7"/>
      <c r="G62" s="7">
        <f t="shared" si="17"/>
        <v>0</v>
      </c>
      <c r="I62" s="7"/>
      <c r="J62" s="7"/>
      <c r="K62" s="8">
        <v>1.0</v>
      </c>
      <c r="M62" s="7">
        <f t="shared" si="12"/>
        <v>0</v>
      </c>
    </row>
    <row r="63" ht="12.75" customHeight="1">
      <c r="A63" s="26">
        <f t="shared" si="18"/>
        <v>12</v>
      </c>
      <c r="B63" s="26"/>
      <c r="C63" s="7"/>
      <c r="E63" s="7">
        <f t="shared" si="16"/>
        <v>0</v>
      </c>
      <c r="F63" s="7"/>
      <c r="G63" s="7">
        <f t="shared" si="17"/>
        <v>0</v>
      </c>
      <c r="I63" s="7"/>
      <c r="J63" s="7"/>
      <c r="K63" s="8">
        <v>1.0</v>
      </c>
      <c r="M63" s="7">
        <f t="shared" si="12"/>
        <v>0</v>
      </c>
    </row>
    <row r="64" ht="12.75" customHeight="1">
      <c r="A64" s="26">
        <f t="shared" si="18"/>
        <v>12</v>
      </c>
      <c r="B64" s="26"/>
      <c r="C64" s="7"/>
      <c r="E64" s="7">
        <f t="shared" si="16"/>
        <v>0</v>
      </c>
      <c r="F64" s="7"/>
      <c r="G64" s="7">
        <f t="shared" si="17"/>
        <v>0</v>
      </c>
      <c r="I64" s="7"/>
      <c r="J64" s="7"/>
      <c r="K64" s="8">
        <v>1.0</v>
      </c>
      <c r="M64" s="7">
        <f t="shared" si="12"/>
        <v>0</v>
      </c>
    </row>
    <row r="65" ht="12.75" customHeight="1">
      <c r="A65" s="26">
        <f>A48</f>
        <v>12</v>
      </c>
      <c r="B65" s="26"/>
      <c r="C65" s="7"/>
      <c r="E65" s="7">
        <f t="shared" si="16"/>
        <v>0</v>
      </c>
      <c r="F65" s="7"/>
      <c r="G65" s="7">
        <f t="shared" si="17"/>
        <v>0</v>
      </c>
      <c r="I65" s="7"/>
      <c r="J65" s="7"/>
      <c r="K65" s="8">
        <v>1.0</v>
      </c>
      <c r="M65" s="7">
        <f t="shared" si="12"/>
        <v>0</v>
      </c>
    </row>
    <row r="66" ht="12.75" customHeight="1">
      <c r="B66" s="26"/>
      <c r="C66" s="7"/>
      <c r="F66" s="7"/>
      <c r="I66" s="7"/>
      <c r="J66" s="7"/>
      <c r="K66" s="8"/>
    </row>
    <row r="67" ht="12.75" customHeight="1">
      <c r="B67" s="26"/>
      <c r="C67" s="7"/>
      <c r="F67" s="7"/>
      <c r="G67" s="27">
        <f>SUM(G2:G65)</f>
        <v>757103.165</v>
      </c>
      <c r="I67" s="7"/>
      <c r="J67" s="7"/>
      <c r="K67" s="8"/>
    </row>
    <row r="68" ht="12.75" customHeight="1">
      <c r="B68" s="26"/>
      <c r="C68" s="7"/>
      <c r="F68" s="7"/>
      <c r="G68" s="7"/>
      <c r="I68" s="7"/>
      <c r="J68" s="7"/>
      <c r="K68" s="8"/>
    </row>
    <row r="69" ht="12.75" customHeight="1">
      <c r="B69" s="26"/>
      <c r="C69" s="7"/>
      <c r="F69" s="7"/>
      <c r="I69" s="7"/>
      <c r="J69" s="7"/>
      <c r="K69" s="8"/>
    </row>
    <row r="70" ht="12.75" customHeight="1">
      <c r="B70" s="26"/>
      <c r="C70" s="7"/>
      <c r="F70" s="7"/>
      <c r="I70" s="7"/>
      <c r="J70" s="7"/>
      <c r="K70" s="8"/>
    </row>
    <row r="71" ht="12.75" customHeight="1">
      <c r="B71" s="26"/>
      <c r="C71" s="7"/>
      <c r="F71" s="7"/>
      <c r="I71" s="7"/>
      <c r="J71" s="7"/>
      <c r="K71" s="8"/>
    </row>
    <row r="72" ht="12.75" customHeight="1">
      <c r="B72" s="26"/>
      <c r="C72" s="7"/>
      <c r="F72" s="7"/>
      <c r="I72" s="7"/>
      <c r="J72" s="7"/>
      <c r="K72" s="8"/>
    </row>
    <row r="73" ht="12.75" customHeight="1">
      <c r="B73" s="26"/>
      <c r="C73" s="7"/>
      <c r="F73" s="7"/>
      <c r="I73" s="7"/>
      <c r="J73" s="7"/>
      <c r="K73" s="8"/>
    </row>
    <row r="74" ht="12.75" customHeight="1">
      <c r="B74" s="26"/>
      <c r="C74" s="7"/>
      <c r="F74" s="7"/>
      <c r="I74" s="7"/>
      <c r="J74" s="7"/>
      <c r="K74" s="8"/>
    </row>
    <row r="75" ht="12.75" customHeight="1">
      <c r="B75" s="26"/>
      <c r="C75" s="7"/>
      <c r="F75" s="7"/>
      <c r="I75" s="7"/>
      <c r="J75" s="7"/>
      <c r="K75" s="8"/>
    </row>
    <row r="76" ht="12.75" customHeight="1">
      <c r="B76" s="26"/>
      <c r="C76" s="7"/>
      <c r="F76" s="7"/>
      <c r="I76" s="7"/>
      <c r="J76" s="7"/>
      <c r="K76" s="8"/>
    </row>
    <row r="77" ht="12.75" customHeight="1">
      <c r="B77" s="26"/>
      <c r="C77" s="7"/>
      <c r="F77" s="7"/>
      <c r="I77" s="7"/>
      <c r="J77" s="7"/>
      <c r="K77" s="8"/>
    </row>
    <row r="78" ht="12.75" customHeight="1">
      <c r="B78" s="26"/>
      <c r="C78" s="7"/>
      <c r="F78" s="7"/>
      <c r="I78" s="7"/>
      <c r="J78" s="7"/>
      <c r="K78" s="8"/>
    </row>
    <row r="79" ht="12.75" customHeight="1">
      <c r="B79" s="26"/>
      <c r="C79" s="7"/>
      <c r="F79" s="7"/>
      <c r="I79" s="7"/>
      <c r="J79" s="7"/>
      <c r="K79" s="8"/>
    </row>
    <row r="80" ht="12.75" customHeight="1">
      <c r="B80" s="26"/>
      <c r="C80" s="7"/>
      <c r="F80" s="7"/>
      <c r="I80" s="7"/>
      <c r="J80" s="7"/>
      <c r="K80" s="8"/>
    </row>
    <row r="81" ht="12.75" customHeight="1">
      <c r="B81" s="26"/>
      <c r="C81" s="7"/>
      <c r="F81" s="7"/>
      <c r="I81" s="7"/>
      <c r="J81" s="7"/>
      <c r="K81" s="8"/>
    </row>
    <row r="82" ht="12.75" customHeight="1">
      <c r="B82" s="26"/>
      <c r="C82" s="7"/>
      <c r="F82" s="7"/>
      <c r="I82" s="7"/>
      <c r="J82" s="7"/>
      <c r="K82" s="8"/>
    </row>
    <row r="83" ht="12.75" customHeight="1">
      <c r="B83" s="26"/>
      <c r="C83" s="7"/>
      <c r="F83" s="7"/>
      <c r="I83" s="7"/>
      <c r="J83" s="7"/>
      <c r="K83" s="8"/>
    </row>
    <row r="84" ht="12.75" customHeight="1">
      <c r="B84" s="26"/>
      <c r="C84" s="7"/>
      <c r="F84" s="7"/>
      <c r="I84" s="7"/>
      <c r="J84" s="7"/>
      <c r="K84" s="8"/>
    </row>
    <row r="85" ht="12.75" customHeight="1">
      <c r="B85" s="26"/>
      <c r="C85" s="7"/>
      <c r="F85" s="7"/>
      <c r="I85" s="7"/>
      <c r="J85" s="7"/>
      <c r="K85" s="8"/>
    </row>
    <row r="86" ht="12.75" customHeight="1">
      <c r="B86" s="26"/>
      <c r="C86" s="7"/>
      <c r="F86" s="7"/>
      <c r="I86" s="7"/>
      <c r="J86" s="7"/>
      <c r="K86" s="8"/>
    </row>
    <row r="87" ht="12.75" customHeight="1">
      <c r="B87" s="26"/>
      <c r="C87" s="7"/>
      <c r="F87" s="7"/>
      <c r="I87" s="7"/>
      <c r="J87" s="7"/>
      <c r="K87" s="8"/>
    </row>
    <row r="88" ht="12.75" customHeight="1">
      <c r="B88" s="26"/>
      <c r="C88" s="7"/>
      <c r="F88" s="7"/>
      <c r="I88" s="7"/>
      <c r="J88" s="7"/>
      <c r="K88" s="8"/>
    </row>
    <row r="89" ht="12.75" customHeight="1">
      <c r="B89" s="26"/>
      <c r="C89" s="7"/>
      <c r="F89" s="7"/>
      <c r="I89" s="7"/>
      <c r="J89" s="7"/>
      <c r="K89" s="8"/>
    </row>
    <row r="90" ht="12.75" customHeight="1">
      <c r="B90" s="26"/>
      <c r="C90" s="7"/>
      <c r="F90" s="7"/>
      <c r="I90" s="7"/>
      <c r="J90" s="7"/>
      <c r="K90" s="8"/>
    </row>
    <row r="91" ht="12.75" customHeight="1">
      <c r="B91" s="26"/>
      <c r="C91" s="7"/>
      <c r="F91" s="7"/>
      <c r="I91" s="7"/>
      <c r="J91" s="7"/>
      <c r="K91" s="8"/>
    </row>
    <row r="92" ht="12.75" customHeight="1">
      <c r="B92" s="26"/>
      <c r="C92" s="7"/>
      <c r="F92" s="7"/>
      <c r="I92" s="7"/>
      <c r="J92" s="7"/>
      <c r="K92" s="8"/>
    </row>
    <row r="93" ht="12.75" customHeight="1">
      <c r="B93" s="26"/>
      <c r="C93" s="7"/>
      <c r="F93" s="7"/>
      <c r="I93" s="7"/>
      <c r="J93" s="7"/>
      <c r="K93" s="8"/>
    </row>
    <row r="94" ht="12.75" customHeight="1">
      <c r="B94" s="26"/>
      <c r="C94" s="7"/>
      <c r="F94" s="7"/>
      <c r="I94" s="7"/>
      <c r="J94" s="7"/>
      <c r="K94" s="8"/>
    </row>
    <row r="95" ht="12.75" customHeight="1">
      <c r="B95" s="26"/>
      <c r="C95" s="7"/>
      <c r="F95" s="7"/>
      <c r="I95" s="7"/>
      <c r="J95" s="7"/>
      <c r="K95" s="8"/>
    </row>
    <row r="96" ht="12.75" customHeight="1">
      <c r="B96" s="26"/>
      <c r="C96" s="7"/>
      <c r="F96" s="7"/>
      <c r="I96" s="7"/>
      <c r="J96" s="7"/>
      <c r="K96" s="8"/>
    </row>
    <row r="97" ht="12.75" customHeight="1">
      <c r="B97" s="26"/>
      <c r="C97" s="7"/>
      <c r="F97" s="7"/>
      <c r="I97" s="7"/>
      <c r="J97" s="7"/>
      <c r="K97" s="8"/>
    </row>
    <row r="98" ht="12.75" customHeight="1">
      <c r="B98" s="26"/>
      <c r="C98" s="7"/>
      <c r="F98" s="7"/>
      <c r="I98" s="7"/>
      <c r="J98" s="7"/>
      <c r="K98" s="8"/>
    </row>
    <row r="99" ht="12.75" customHeight="1">
      <c r="B99" s="26"/>
      <c r="C99" s="7"/>
      <c r="F99" s="7"/>
      <c r="I99" s="7"/>
      <c r="J99" s="7"/>
      <c r="K99" s="8"/>
    </row>
    <row r="100" ht="12.75" customHeight="1">
      <c r="B100" s="26"/>
      <c r="C100" s="7"/>
      <c r="F100" s="7"/>
      <c r="I100" s="7"/>
      <c r="J100" s="7"/>
      <c r="K100" s="8"/>
    </row>
    <row r="101" ht="12.75" customHeight="1">
      <c r="B101" s="26"/>
      <c r="C101" s="7"/>
      <c r="F101" s="7"/>
      <c r="I101" s="7"/>
      <c r="J101" s="7"/>
      <c r="K101" s="8"/>
    </row>
    <row r="102" ht="12.75" customHeight="1">
      <c r="B102" s="26"/>
      <c r="C102" s="7"/>
      <c r="F102" s="7"/>
      <c r="I102" s="7"/>
      <c r="J102" s="7"/>
      <c r="K102" s="8"/>
    </row>
    <row r="103" ht="12.75" customHeight="1">
      <c r="B103" s="26"/>
      <c r="C103" s="7"/>
      <c r="F103" s="7"/>
      <c r="I103" s="7"/>
      <c r="J103" s="7"/>
      <c r="K103" s="8"/>
    </row>
    <row r="104" ht="12.75" customHeight="1">
      <c r="B104" s="26"/>
      <c r="C104" s="7"/>
      <c r="F104" s="7"/>
      <c r="I104" s="7"/>
      <c r="J104" s="7"/>
      <c r="K104" s="8"/>
    </row>
    <row r="105" ht="12.75" customHeight="1">
      <c r="B105" s="26"/>
      <c r="C105" s="7"/>
      <c r="F105" s="7"/>
      <c r="I105" s="7"/>
      <c r="J105" s="7"/>
      <c r="K105" s="8"/>
    </row>
    <row r="106" ht="12.75" customHeight="1">
      <c r="B106" s="26"/>
      <c r="C106" s="7"/>
      <c r="F106" s="7"/>
      <c r="I106" s="7"/>
      <c r="J106" s="7"/>
      <c r="K106" s="8"/>
    </row>
    <row r="107" ht="12.75" customHeight="1">
      <c r="B107" s="26"/>
      <c r="C107" s="7"/>
      <c r="F107" s="7"/>
      <c r="I107" s="7"/>
      <c r="J107" s="7"/>
      <c r="K107" s="8"/>
    </row>
    <row r="108" ht="12.75" customHeight="1">
      <c r="B108" s="26"/>
      <c r="C108" s="7"/>
      <c r="F108" s="7"/>
      <c r="I108" s="7"/>
      <c r="J108" s="7"/>
      <c r="K108" s="8"/>
    </row>
    <row r="109" ht="12.75" customHeight="1">
      <c r="B109" s="26"/>
      <c r="C109" s="7"/>
      <c r="F109" s="7"/>
      <c r="I109" s="7"/>
      <c r="J109" s="7"/>
      <c r="K109" s="8"/>
    </row>
    <row r="110" ht="12.75" customHeight="1">
      <c r="B110" s="26"/>
      <c r="C110" s="7"/>
      <c r="F110" s="7"/>
      <c r="I110" s="7"/>
      <c r="J110" s="7"/>
      <c r="K110" s="8"/>
    </row>
    <row r="111" ht="12.75" customHeight="1">
      <c r="B111" s="26"/>
      <c r="C111" s="7"/>
      <c r="F111" s="7"/>
      <c r="I111" s="7"/>
      <c r="J111" s="7"/>
      <c r="K111" s="8"/>
    </row>
    <row r="112" ht="12.75" customHeight="1">
      <c r="B112" s="26"/>
      <c r="C112" s="7"/>
      <c r="F112" s="7"/>
      <c r="I112" s="7"/>
      <c r="J112" s="7"/>
      <c r="K112" s="8"/>
    </row>
    <row r="113" ht="12.75" customHeight="1">
      <c r="B113" s="26"/>
      <c r="C113" s="7"/>
      <c r="F113" s="7"/>
      <c r="I113" s="7"/>
      <c r="J113" s="7"/>
      <c r="K113" s="8"/>
    </row>
    <row r="114" ht="12.75" customHeight="1">
      <c r="B114" s="26"/>
      <c r="C114" s="7"/>
      <c r="F114" s="7"/>
      <c r="I114" s="7"/>
      <c r="J114" s="7"/>
      <c r="K114" s="8"/>
    </row>
    <row r="115" ht="12.75" customHeight="1">
      <c r="B115" s="26"/>
      <c r="C115" s="7"/>
      <c r="F115" s="7"/>
      <c r="I115" s="7"/>
      <c r="J115" s="7"/>
      <c r="K115" s="8"/>
    </row>
    <row r="116" ht="12.75" customHeight="1">
      <c r="B116" s="26"/>
      <c r="C116" s="7"/>
      <c r="F116" s="7"/>
      <c r="I116" s="7"/>
      <c r="J116" s="7"/>
      <c r="K116" s="8"/>
    </row>
    <row r="117" ht="12.75" customHeight="1">
      <c r="B117" s="26"/>
      <c r="C117" s="7"/>
      <c r="F117" s="7"/>
      <c r="I117" s="7"/>
      <c r="J117" s="7"/>
      <c r="K117" s="8"/>
    </row>
    <row r="118" ht="12.75" customHeight="1">
      <c r="B118" s="26"/>
      <c r="C118" s="7"/>
      <c r="F118" s="7"/>
      <c r="I118" s="7"/>
      <c r="J118" s="7"/>
      <c r="K118" s="8"/>
    </row>
    <row r="119" ht="12.75" customHeight="1">
      <c r="B119" s="26"/>
      <c r="C119" s="7"/>
      <c r="F119" s="7"/>
      <c r="I119" s="7"/>
      <c r="J119" s="7"/>
      <c r="K119" s="8"/>
    </row>
    <row r="120" ht="12.75" customHeight="1">
      <c r="B120" s="26"/>
      <c r="C120" s="7"/>
      <c r="F120" s="7"/>
      <c r="I120" s="7"/>
      <c r="J120" s="7"/>
      <c r="K120" s="8"/>
    </row>
    <row r="121" ht="12.75" customHeight="1">
      <c r="B121" s="26"/>
      <c r="C121" s="7"/>
      <c r="F121" s="7"/>
      <c r="I121" s="7"/>
      <c r="J121" s="7"/>
      <c r="K121" s="8"/>
    </row>
    <row r="122" ht="12.75" customHeight="1">
      <c r="B122" s="26"/>
      <c r="C122" s="7"/>
      <c r="F122" s="7"/>
      <c r="I122" s="7"/>
      <c r="J122" s="7"/>
      <c r="K122" s="8"/>
    </row>
    <row r="123" ht="12.75" customHeight="1">
      <c r="B123" s="26"/>
      <c r="C123" s="7"/>
      <c r="F123" s="7"/>
      <c r="I123" s="7"/>
      <c r="J123" s="7"/>
      <c r="K123" s="8"/>
    </row>
    <row r="124" ht="12.75" customHeight="1">
      <c r="B124" s="26"/>
      <c r="C124" s="7"/>
      <c r="F124" s="7"/>
      <c r="I124" s="7"/>
      <c r="J124" s="7"/>
      <c r="K124" s="8"/>
    </row>
    <row r="125" ht="12.75" customHeight="1">
      <c r="B125" s="26"/>
      <c r="C125" s="7"/>
      <c r="F125" s="7"/>
      <c r="I125" s="7"/>
      <c r="J125" s="7"/>
      <c r="K125" s="8"/>
    </row>
    <row r="126" ht="12.75" customHeight="1">
      <c r="B126" s="26"/>
      <c r="C126" s="7"/>
      <c r="F126" s="7"/>
      <c r="I126" s="7"/>
      <c r="J126" s="7"/>
      <c r="K126" s="8"/>
    </row>
    <row r="127" ht="12.75" customHeight="1">
      <c r="B127" s="26"/>
      <c r="C127" s="7"/>
      <c r="F127" s="7"/>
      <c r="I127" s="7"/>
      <c r="J127" s="7"/>
      <c r="K127" s="8"/>
    </row>
    <row r="128" ht="12.75" customHeight="1">
      <c r="B128" s="26"/>
      <c r="C128" s="7"/>
      <c r="F128" s="7"/>
      <c r="I128" s="7"/>
      <c r="J128" s="7"/>
      <c r="K128" s="8"/>
    </row>
    <row r="129" ht="12.75" customHeight="1">
      <c r="B129" s="26"/>
      <c r="C129" s="7"/>
      <c r="F129" s="7"/>
      <c r="I129" s="7"/>
      <c r="J129" s="7"/>
      <c r="K129" s="8"/>
    </row>
    <row r="130" ht="12.75" customHeight="1">
      <c r="B130" s="26"/>
      <c r="C130" s="7"/>
      <c r="F130" s="7"/>
      <c r="I130" s="7"/>
      <c r="J130" s="7"/>
      <c r="K130" s="8"/>
    </row>
    <row r="131" ht="12.75" customHeight="1">
      <c r="B131" s="26"/>
      <c r="C131" s="7"/>
      <c r="F131" s="7"/>
      <c r="I131" s="7"/>
      <c r="J131" s="7"/>
      <c r="K131" s="8"/>
    </row>
    <row r="132" ht="12.75" customHeight="1">
      <c r="B132" s="26"/>
      <c r="C132" s="7"/>
      <c r="F132" s="7"/>
      <c r="I132" s="7"/>
      <c r="J132" s="7"/>
      <c r="K132" s="8"/>
    </row>
    <row r="133" ht="12.75" customHeight="1">
      <c r="B133" s="26"/>
      <c r="C133" s="7"/>
      <c r="F133" s="7"/>
      <c r="I133" s="7"/>
      <c r="J133" s="7"/>
      <c r="K133" s="8"/>
    </row>
    <row r="134" ht="12.75" customHeight="1">
      <c r="B134" s="26"/>
      <c r="C134" s="7"/>
      <c r="F134" s="7"/>
      <c r="I134" s="7"/>
      <c r="J134" s="7"/>
      <c r="K134" s="8"/>
    </row>
    <row r="135" ht="12.75" customHeight="1">
      <c r="B135" s="26"/>
      <c r="C135" s="7"/>
      <c r="F135" s="7"/>
      <c r="I135" s="7"/>
      <c r="J135" s="7"/>
      <c r="K135" s="8"/>
    </row>
    <row r="136" ht="12.75" customHeight="1">
      <c r="B136" s="26"/>
      <c r="C136" s="7"/>
      <c r="F136" s="7"/>
      <c r="I136" s="7"/>
      <c r="J136" s="7"/>
      <c r="K136" s="8"/>
    </row>
    <row r="137" ht="12.75" customHeight="1">
      <c r="B137" s="26"/>
      <c r="C137" s="7"/>
      <c r="F137" s="7"/>
      <c r="I137" s="7"/>
      <c r="J137" s="7"/>
      <c r="K137" s="8"/>
    </row>
    <row r="138" ht="12.75" customHeight="1">
      <c r="B138" s="26"/>
      <c r="C138" s="7"/>
      <c r="F138" s="7"/>
      <c r="I138" s="7"/>
      <c r="J138" s="7"/>
      <c r="K138" s="8"/>
    </row>
    <row r="139" ht="12.75" customHeight="1">
      <c r="B139" s="26"/>
      <c r="C139" s="7"/>
      <c r="F139" s="7"/>
      <c r="I139" s="7"/>
      <c r="J139" s="7"/>
      <c r="K139" s="8"/>
    </row>
    <row r="140" ht="12.75" customHeight="1">
      <c r="B140" s="26"/>
      <c r="C140" s="7"/>
      <c r="F140" s="7"/>
      <c r="I140" s="7"/>
      <c r="J140" s="7"/>
      <c r="K140" s="8"/>
    </row>
    <row r="141" ht="12.75" customHeight="1">
      <c r="B141" s="26"/>
      <c r="C141" s="7"/>
      <c r="F141" s="7"/>
      <c r="I141" s="7"/>
      <c r="J141" s="7"/>
      <c r="K141" s="8"/>
    </row>
    <row r="142" ht="12.75" customHeight="1">
      <c r="B142" s="26"/>
      <c r="C142" s="7"/>
      <c r="F142" s="7"/>
      <c r="I142" s="7"/>
      <c r="J142" s="7"/>
      <c r="K142" s="8"/>
    </row>
    <row r="143" ht="12.75" customHeight="1">
      <c r="B143" s="26"/>
      <c r="C143" s="7"/>
      <c r="F143" s="7"/>
      <c r="I143" s="7"/>
      <c r="J143" s="7"/>
      <c r="K143" s="8"/>
    </row>
    <row r="144" ht="12.75" customHeight="1">
      <c r="B144" s="26"/>
      <c r="C144" s="7"/>
      <c r="F144" s="7"/>
      <c r="I144" s="7"/>
      <c r="J144" s="7"/>
      <c r="K144" s="8"/>
    </row>
    <row r="145" ht="12.75" customHeight="1">
      <c r="B145" s="26"/>
      <c r="C145" s="7"/>
      <c r="F145" s="7"/>
      <c r="I145" s="7"/>
      <c r="J145" s="7"/>
      <c r="K145" s="8"/>
    </row>
    <row r="146" ht="12.75" customHeight="1">
      <c r="B146" s="26"/>
      <c r="C146" s="7"/>
      <c r="F146" s="7"/>
      <c r="I146" s="7"/>
      <c r="J146" s="7"/>
      <c r="K146" s="8"/>
    </row>
    <row r="147" ht="12.75" customHeight="1">
      <c r="B147" s="26"/>
      <c r="C147" s="7"/>
      <c r="F147" s="7"/>
      <c r="I147" s="7"/>
      <c r="J147" s="7"/>
      <c r="K147" s="8"/>
    </row>
    <row r="148" ht="12.75" customHeight="1">
      <c r="B148" s="26"/>
      <c r="C148" s="7"/>
      <c r="F148" s="7"/>
      <c r="I148" s="7"/>
      <c r="J148" s="7"/>
      <c r="K148" s="8"/>
    </row>
    <row r="149" ht="12.75" customHeight="1">
      <c r="B149" s="26"/>
      <c r="C149" s="7"/>
      <c r="F149" s="7"/>
      <c r="I149" s="7"/>
      <c r="J149" s="7"/>
      <c r="K149" s="8"/>
    </row>
    <row r="150" ht="12.75" customHeight="1">
      <c r="B150" s="26"/>
      <c r="C150" s="7"/>
      <c r="F150" s="7"/>
      <c r="I150" s="7"/>
      <c r="J150" s="7"/>
      <c r="K150" s="8"/>
    </row>
    <row r="151" ht="12.75" customHeight="1">
      <c r="B151" s="26"/>
      <c r="C151" s="7"/>
      <c r="F151" s="7"/>
      <c r="I151" s="7"/>
      <c r="J151" s="7"/>
      <c r="K151" s="8"/>
    </row>
    <row r="152" ht="12.75" customHeight="1">
      <c r="B152" s="26"/>
      <c r="C152" s="7"/>
      <c r="F152" s="7"/>
      <c r="I152" s="7"/>
      <c r="J152" s="7"/>
      <c r="K152" s="8"/>
    </row>
    <row r="153" ht="12.75" customHeight="1">
      <c r="B153" s="26"/>
      <c r="C153" s="7"/>
      <c r="F153" s="7"/>
      <c r="I153" s="7"/>
      <c r="J153" s="7"/>
      <c r="K153" s="8"/>
    </row>
    <row r="154" ht="12.75" customHeight="1">
      <c r="B154" s="26"/>
      <c r="C154" s="7"/>
      <c r="F154" s="7"/>
      <c r="I154" s="7"/>
      <c r="J154" s="7"/>
      <c r="K154" s="8"/>
    </row>
    <row r="155" ht="12.75" customHeight="1">
      <c r="B155" s="26"/>
      <c r="C155" s="7"/>
      <c r="F155" s="7"/>
      <c r="I155" s="7"/>
      <c r="J155" s="7"/>
      <c r="K155" s="8"/>
    </row>
    <row r="156" ht="12.75" customHeight="1">
      <c r="B156" s="26"/>
      <c r="C156" s="7"/>
      <c r="F156" s="7"/>
      <c r="I156" s="7"/>
      <c r="J156" s="7"/>
      <c r="K156" s="8"/>
    </row>
    <row r="157" ht="12.75" customHeight="1">
      <c r="B157" s="26"/>
      <c r="C157" s="7"/>
      <c r="F157" s="7"/>
      <c r="I157" s="7"/>
      <c r="J157" s="7"/>
      <c r="K157" s="8"/>
    </row>
    <row r="158" ht="12.75" customHeight="1">
      <c r="B158" s="26"/>
      <c r="C158" s="7"/>
      <c r="F158" s="7"/>
      <c r="I158" s="7"/>
      <c r="J158" s="7"/>
      <c r="K158" s="8"/>
    </row>
    <row r="159" ht="12.75" customHeight="1">
      <c r="B159" s="26"/>
      <c r="C159" s="7"/>
      <c r="F159" s="7"/>
      <c r="I159" s="7"/>
      <c r="J159" s="7"/>
      <c r="K159" s="8"/>
    </row>
    <row r="160" ht="12.75" customHeight="1">
      <c r="B160" s="26"/>
      <c r="C160" s="7"/>
      <c r="F160" s="7"/>
      <c r="I160" s="7"/>
      <c r="J160" s="7"/>
      <c r="K160" s="8"/>
    </row>
    <row r="161" ht="12.75" customHeight="1">
      <c r="B161" s="26"/>
      <c r="C161" s="7"/>
      <c r="F161" s="7"/>
      <c r="I161" s="7"/>
      <c r="J161" s="7"/>
      <c r="K161" s="8"/>
    </row>
    <row r="162" ht="12.75" customHeight="1">
      <c r="B162" s="26"/>
      <c r="C162" s="7"/>
      <c r="F162" s="7"/>
      <c r="I162" s="7"/>
      <c r="J162" s="7"/>
      <c r="K162" s="8"/>
    </row>
    <row r="163" ht="12.75" customHeight="1">
      <c r="B163" s="26"/>
      <c r="C163" s="7"/>
      <c r="F163" s="7"/>
      <c r="I163" s="7"/>
      <c r="J163" s="7"/>
      <c r="K163" s="8"/>
    </row>
    <row r="164" ht="12.75" customHeight="1">
      <c r="B164" s="26"/>
      <c r="C164" s="7"/>
      <c r="F164" s="7"/>
      <c r="I164" s="7"/>
      <c r="J164" s="7"/>
      <c r="K164" s="8"/>
    </row>
    <row r="165" ht="12.75" customHeight="1">
      <c r="B165" s="26"/>
      <c r="C165" s="7"/>
      <c r="F165" s="7"/>
      <c r="I165" s="7"/>
      <c r="J165" s="7"/>
      <c r="K165" s="8"/>
    </row>
    <row r="166" ht="12.75" customHeight="1">
      <c r="B166" s="26"/>
      <c r="C166" s="7"/>
      <c r="F166" s="7"/>
      <c r="I166" s="7"/>
      <c r="J166" s="7"/>
      <c r="K166" s="8"/>
    </row>
    <row r="167" ht="12.75" customHeight="1">
      <c r="B167" s="26"/>
      <c r="C167" s="7"/>
      <c r="F167" s="7"/>
      <c r="I167" s="7"/>
      <c r="J167" s="7"/>
      <c r="K167" s="8"/>
    </row>
    <row r="168" ht="12.75" customHeight="1">
      <c r="B168" s="26"/>
      <c r="C168" s="7"/>
      <c r="F168" s="7"/>
      <c r="I168" s="7"/>
      <c r="J168" s="7"/>
      <c r="K168" s="8"/>
    </row>
    <row r="169" ht="12.75" customHeight="1">
      <c r="B169" s="26"/>
      <c r="C169" s="7"/>
      <c r="F169" s="7"/>
      <c r="I169" s="7"/>
      <c r="J169" s="7"/>
      <c r="K169" s="8"/>
    </row>
    <row r="170" ht="12.75" customHeight="1">
      <c r="B170" s="26"/>
      <c r="C170" s="7"/>
      <c r="F170" s="7"/>
      <c r="I170" s="7"/>
      <c r="J170" s="7"/>
      <c r="K170" s="8"/>
    </row>
    <row r="171" ht="12.75" customHeight="1">
      <c r="B171" s="26"/>
      <c r="C171" s="7"/>
      <c r="F171" s="7"/>
      <c r="I171" s="7"/>
      <c r="J171" s="7"/>
      <c r="K171" s="8"/>
    </row>
    <row r="172" ht="12.75" customHeight="1">
      <c r="B172" s="26"/>
      <c r="C172" s="7"/>
      <c r="F172" s="7"/>
      <c r="I172" s="7"/>
      <c r="J172" s="7"/>
      <c r="K172" s="8"/>
    </row>
    <row r="173" ht="12.75" customHeight="1">
      <c r="B173" s="26"/>
      <c r="C173" s="7"/>
      <c r="F173" s="7"/>
      <c r="I173" s="7"/>
      <c r="J173" s="7"/>
      <c r="K173" s="8"/>
    </row>
    <row r="174" ht="12.75" customHeight="1">
      <c r="B174" s="26"/>
      <c r="C174" s="7"/>
      <c r="F174" s="7"/>
      <c r="I174" s="7"/>
      <c r="J174" s="7"/>
      <c r="K174" s="8"/>
    </row>
    <row r="175" ht="12.75" customHeight="1">
      <c r="B175" s="26"/>
      <c r="C175" s="7"/>
      <c r="F175" s="7"/>
      <c r="I175" s="7"/>
      <c r="J175" s="7"/>
      <c r="K175" s="8"/>
    </row>
    <row r="176" ht="12.75" customHeight="1">
      <c r="B176" s="26"/>
      <c r="C176" s="7"/>
      <c r="F176" s="7"/>
      <c r="I176" s="7"/>
      <c r="J176" s="7"/>
      <c r="K176" s="8"/>
    </row>
    <row r="177" ht="12.75" customHeight="1">
      <c r="B177" s="26"/>
      <c r="C177" s="7"/>
      <c r="F177" s="7"/>
      <c r="I177" s="7"/>
      <c r="J177" s="7"/>
      <c r="K177" s="8"/>
    </row>
    <row r="178" ht="12.75" customHeight="1">
      <c r="B178" s="26"/>
      <c r="C178" s="7"/>
      <c r="F178" s="7"/>
      <c r="I178" s="7"/>
      <c r="J178" s="7"/>
      <c r="K178" s="8"/>
    </row>
    <row r="179" ht="12.75" customHeight="1">
      <c r="B179" s="26"/>
      <c r="C179" s="7"/>
      <c r="F179" s="7"/>
      <c r="I179" s="7"/>
      <c r="J179" s="7"/>
      <c r="K179" s="8"/>
    </row>
    <row r="180" ht="12.75" customHeight="1">
      <c r="B180" s="26"/>
      <c r="C180" s="7"/>
      <c r="F180" s="7"/>
      <c r="I180" s="7"/>
      <c r="J180" s="7"/>
      <c r="K180" s="8"/>
    </row>
    <row r="181" ht="12.75" customHeight="1">
      <c r="B181" s="26"/>
      <c r="C181" s="7"/>
      <c r="F181" s="7"/>
      <c r="I181" s="7"/>
      <c r="J181" s="7"/>
      <c r="K181" s="8"/>
    </row>
    <row r="182" ht="12.75" customHeight="1">
      <c r="B182" s="26"/>
      <c r="C182" s="7"/>
      <c r="F182" s="7"/>
      <c r="I182" s="7"/>
      <c r="J182" s="7"/>
      <c r="K182" s="8"/>
    </row>
    <row r="183" ht="12.75" customHeight="1">
      <c r="B183" s="26"/>
      <c r="C183" s="7"/>
      <c r="F183" s="7"/>
      <c r="I183" s="7"/>
      <c r="J183" s="7"/>
      <c r="K183" s="8"/>
    </row>
    <row r="184" ht="12.75" customHeight="1">
      <c r="B184" s="26"/>
      <c r="C184" s="7"/>
      <c r="F184" s="7"/>
      <c r="I184" s="7"/>
      <c r="J184" s="7"/>
      <c r="K184" s="8"/>
    </row>
    <row r="185" ht="12.75" customHeight="1">
      <c r="B185" s="26"/>
      <c r="C185" s="7"/>
      <c r="F185" s="7"/>
      <c r="I185" s="7"/>
      <c r="J185" s="7"/>
      <c r="K185" s="8"/>
    </row>
    <row r="186" ht="12.75" customHeight="1">
      <c r="B186" s="26"/>
      <c r="C186" s="7"/>
      <c r="F186" s="7"/>
      <c r="I186" s="7"/>
      <c r="J186" s="7"/>
      <c r="K186" s="8"/>
    </row>
    <row r="187" ht="12.75" customHeight="1">
      <c r="B187" s="26"/>
      <c r="C187" s="7"/>
      <c r="F187" s="7"/>
      <c r="I187" s="7"/>
      <c r="J187" s="7"/>
      <c r="K187" s="8"/>
    </row>
    <row r="188" ht="12.75" customHeight="1">
      <c r="B188" s="26"/>
      <c r="C188" s="7"/>
      <c r="F188" s="7"/>
      <c r="I188" s="7"/>
      <c r="J188" s="7"/>
      <c r="K188" s="8"/>
    </row>
    <row r="189" ht="12.75" customHeight="1">
      <c r="B189" s="26"/>
      <c r="C189" s="7"/>
      <c r="F189" s="7"/>
      <c r="I189" s="7"/>
      <c r="J189" s="7"/>
      <c r="K189" s="8"/>
    </row>
    <row r="190" ht="12.75" customHeight="1">
      <c r="B190" s="26"/>
      <c r="C190" s="7"/>
      <c r="F190" s="7"/>
      <c r="I190" s="7"/>
      <c r="J190" s="7"/>
      <c r="K190" s="8"/>
    </row>
    <row r="191" ht="12.75" customHeight="1">
      <c r="B191" s="26"/>
      <c r="C191" s="7"/>
      <c r="F191" s="7"/>
      <c r="I191" s="7"/>
      <c r="J191" s="7"/>
      <c r="K191" s="8"/>
    </row>
    <row r="192" ht="12.75" customHeight="1">
      <c r="B192" s="26"/>
      <c r="C192" s="7"/>
      <c r="F192" s="7"/>
      <c r="I192" s="7"/>
      <c r="J192" s="7"/>
      <c r="K192" s="8"/>
    </row>
    <row r="193" ht="12.75" customHeight="1">
      <c r="B193" s="26"/>
      <c r="C193" s="7"/>
      <c r="F193" s="7"/>
      <c r="I193" s="7"/>
      <c r="J193" s="7"/>
      <c r="K193" s="8"/>
    </row>
    <row r="194" ht="12.75" customHeight="1">
      <c r="B194" s="26"/>
      <c r="C194" s="7"/>
      <c r="F194" s="7"/>
      <c r="I194" s="7"/>
      <c r="J194" s="7"/>
      <c r="K194" s="8"/>
    </row>
    <row r="195" ht="12.75" customHeight="1">
      <c r="B195" s="26"/>
      <c r="C195" s="7"/>
      <c r="F195" s="7"/>
      <c r="I195" s="7"/>
      <c r="J195" s="7"/>
      <c r="K195" s="8"/>
    </row>
    <row r="196" ht="12.75" customHeight="1">
      <c r="B196" s="26"/>
      <c r="C196" s="7"/>
      <c r="F196" s="7"/>
      <c r="I196" s="7"/>
      <c r="J196" s="7"/>
      <c r="K196" s="8"/>
    </row>
    <row r="197" ht="12.75" customHeight="1">
      <c r="B197" s="26"/>
      <c r="C197" s="7"/>
      <c r="F197" s="7"/>
      <c r="I197" s="7"/>
      <c r="J197" s="7"/>
      <c r="K197" s="8"/>
    </row>
    <row r="198" ht="12.75" customHeight="1">
      <c r="B198" s="26"/>
      <c r="C198" s="7"/>
      <c r="F198" s="7"/>
      <c r="I198" s="7"/>
      <c r="J198" s="7"/>
      <c r="K198" s="8"/>
    </row>
    <row r="199" ht="12.75" customHeight="1">
      <c r="B199" s="26"/>
      <c r="C199" s="7"/>
      <c r="F199" s="7"/>
      <c r="I199" s="7"/>
      <c r="J199" s="7"/>
      <c r="K199" s="8"/>
    </row>
    <row r="200" ht="12.75" customHeight="1">
      <c r="B200" s="26"/>
      <c r="C200" s="7"/>
      <c r="F200" s="7"/>
      <c r="I200" s="7"/>
      <c r="J200" s="7"/>
      <c r="K200" s="8"/>
    </row>
    <row r="201" ht="12.75" customHeight="1">
      <c r="B201" s="26"/>
      <c r="C201" s="7"/>
      <c r="F201" s="7"/>
      <c r="I201" s="7"/>
      <c r="J201" s="7"/>
      <c r="K201" s="8"/>
    </row>
    <row r="202" ht="12.75" customHeight="1">
      <c r="B202" s="26"/>
      <c r="C202" s="7"/>
      <c r="F202" s="7"/>
      <c r="I202" s="7"/>
      <c r="J202" s="7"/>
      <c r="K202" s="8"/>
    </row>
    <row r="203" ht="12.75" customHeight="1">
      <c r="B203" s="26"/>
      <c r="C203" s="7"/>
      <c r="F203" s="7"/>
      <c r="I203" s="7"/>
      <c r="J203" s="7"/>
      <c r="K203" s="8"/>
    </row>
    <row r="204" ht="12.75" customHeight="1">
      <c r="B204" s="26"/>
      <c r="C204" s="7"/>
      <c r="F204" s="7"/>
      <c r="I204" s="7"/>
      <c r="J204" s="7"/>
      <c r="K204" s="8"/>
    </row>
    <row r="205" ht="12.75" customHeight="1">
      <c r="B205" s="26"/>
      <c r="C205" s="7"/>
      <c r="F205" s="7"/>
      <c r="I205" s="7"/>
      <c r="J205" s="7"/>
      <c r="K205" s="8"/>
    </row>
    <row r="206" ht="12.75" customHeight="1">
      <c r="B206" s="26"/>
      <c r="C206" s="7"/>
      <c r="F206" s="7"/>
      <c r="I206" s="7"/>
      <c r="J206" s="7"/>
      <c r="K206" s="8"/>
    </row>
    <row r="207" ht="12.75" customHeight="1">
      <c r="B207" s="26"/>
      <c r="C207" s="7"/>
      <c r="F207" s="7"/>
      <c r="I207" s="7"/>
      <c r="J207" s="7"/>
      <c r="K207" s="8"/>
    </row>
    <row r="208" ht="12.75" customHeight="1">
      <c r="B208" s="26"/>
      <c r="C208" s="7"/>
      <c r="F208" s="7"/>
      <c r="I208" s="7"/>
      <c r="J208" s="7"/>
      <c r="K208" s="8"/>
    </row>
    <row r="209" ht="12.75" customHeight="1">
      <c r="B209" s="26"/>
      <c r="C209" s="7"/>
      <c r="F209" s="7"/>
      <c r="I209" s="7"/>
      <c r="J209" s="7"/>
      <c r="K209" s="8"/>
    </row>
    <row r="210" ht="12.75" customHeight="1">
      <c r="B210" s="26"/>
      <c r="C210" s="7"/>
      <c r="F210" s="7"/>
      <c r="I210" s="7"/>
      <c r="J210" s="7"/>
      <c r="K210" s="8"/>
    </row>
    <row r="211" ht="12.75" customHeight="1">
      <c r="B211" s="26"/>
      <c r="C211" s="7"/>
      <c r="F211" s="7"/>
      <c r="I211" s="7"/>
      <c r="J211" s="7"/>
      <c r="K211" s="8"/>
    </row>
    <row r="212" ht="12.75" customHeight="1">
      <c r="B212" s="26"/>
      <c r="C212" s="7"/>
      <c r="F212" s="7"/>
      <c r="I212" s="7"/>
      <c r="J212" s="7"/>
      <c r="K212" s="8"/>
    </row>
    <row r="213" ht="12.75" customHeight="1">
      <c r="B213" s="26"/>
      <c r="C213" s="7"/>
      <c r="F213" s="7"/>
      <c r="I213" s="7"/>
      <c r="J213" s="7"/>
      <c r="K213" s="8"/>
    </row>
    <row r="214" ht="12.75" customHeight="1">
      <c r="B214" s="26"/>
      <c r="C214" s="7"/>
      <c r="F214" s="7"/>
      <c r="I214" s="7"/>
      <c r="J214" s="7"/>
      <c r="K214" s="8"/>
    </row>
    <row r="215" ht="12.75" customHeight="1">
      <c r="B215" s="26"/>
      <c r="C215" s="7"/>
      <c r="F215" s="7"/>
      <c r="I215" s="7"/>
      <c r="J215" s="7"/>
      <c r="K215" s="8"/>
    </row>
    <row r="216" ht="12.75" customHeight="1">
      <c r="B216" s="26"/>
      <c r="C216" s="7"/>
      <c r="F216" s="7"/>
      <c r="I216" s="7"/>
      <c r="J216" s="7"/>
      <c r="K216" s="8"/>
    </row>
    <row r="217" ht="12.75" customHeight="1">
      <c r="B217" s="26"/>
      <c r="C217" s="7"/>
      <c r="F217" s="7"/>
      <c r="I217" s="7"/>
      <c r="J217" s="7"/>
      <c r="K217" s="8"/>
    </row>
    <row r="218" ht="12.75" customHeight="1">
      <c r="B218" s="26"/>
      <c r="C218" s="7"/>
      <c r="F218" s="7"/>
      <c r="I218" s="7"/>
      <c r="J218" s="7"/>
      <c r="K218" s="8"/>
    </row>
    <row r="219" ht="12.75" customHeight="1">
      <c r="B219" s="26"/>
      <c r="C219" s="7"/>
      <c r="F219" s="7"/>
      <c r="I219" s="7"/>
      <c r="J219" s="7"/>
      <c r="K219" s="8"/>
    </row>
    <row r="220" ht="12.75" customHeight="1">
      <c r="B220" s="26"/>
      <c r="C220" s="7"/>
      <c r="F220" s="7"/>
      <c r="I220" s="7"/>
      <c r="J220" s="7"/>
      <c r="K220" s="8"/>
    </row>
    <row r="221" ht="12.75" customHeight="1">
      <c r="B221" s="26"/>
      <c r="C221" s="7"/>
      <c r="F221" s="7"/>
      <c r="I221" s="7"/>
      <c r="J221" s="7"/>
      <c r="K221" s="8"/>
    </row>
    <row r="222" ht="12.75" customHeight="1">
      <c r="B222" s="26"/>
      <c r="C222" s="7"/>
      <c r="F222" s="7"/>
      <c r="I222" s="7"/>
      <c r="J222" s="7"/>
      <c r="K222" s="8"/>
    </row>
    <row r="223" ht="12.75" customHeight="1">
      <c r="B223" s="26"/>
      <c r="C223" s="7"/>
      <c r="F223" s="7"/>
      <c r="I223" s="7"/>
      <c r="J223" s="7"/>
      <c r="K223" s="8"/>
    </row>
    <row r="224" ht="12.75" customHeight="1">
      <c r="B224" s="26"/>
      <c r="C224" s="7"/>
      <c r="F224" s="7"/>
      <c r="I224" s="7"/>
      <c r="J224" s="7"/>
      <c r="K224" s="8"/>
    </row>
    <row r="225" ht="12.75" customHeight="1">
      <c r="B225" s="26"/>
      <c r="C225" s="7"/>
      <c r="F225" s="7"/>
      <c r="I225" s="7"/>
      <c r="J225" s="7"/>
      <c r="K225" s="8"/>
    </row>
    <row r="226" ht="12.75" customHeight="1">
      <c r="B226" s="26"/>
      <c r="C226" s="7"/>
      <c r="F226" s="7"/>
      <c r="I226" s="7"/>
      <c r="J226" s="7"/>
      <c r="K226" s="8"/>
    </row>
    <row r="227" ht="12.75" customHeight="1">
      <c r="B227" s="26"/>
      <c r="C227" s="7"/>
      <c r="F227" s="7"/>
      <c r="I227" s="7"/>
      <c r="J227" s="7"/>
      <c r="K227" s="8"/>
    </row>
    <row r="228" ht="12.75" customHeight="1">
      <c r="B228" s="26"/>
      <c r="C228" s="7"/>
      <c r="F228" s="7"/>
      <c r="I228" s="7"/>
      <c r="J228" s="7"/>
      <c r="K228" s="8"/>
    </row>
    <row r="229" ht="12.75" customHeight="1">
      <c r="B229" s="26"/>
      <c r="C229" s="7"/>
      <c r="F229" s="7"/>
      <c r="I229" s="7"/>
      <c r="J229" s="7"/>
      <c r="K229" s="8"/>
    </row>
    <row r="230" ht="12.75" customHeight="1">
      <c r="B230" s="26"/>
      <c r="C230" s="7"/>
      <c r="F230" s="7"/>
      <c r="I230" s="7"/>
      <c r="J230" s="7"/>
      <c r="K230" s="8"/>
    </row>
    <row r="231" ht="12.75" customHeight="1">
      <c r="B231" s="26"/>
      <c r="C231" s="7"/>
      <c r="F231" s="7"/>
      <c r="I231" s="7"/>
      <c r="J231" s="7"/>
      <c r="K231" s="8"/>
    </row>
    <row r="232" ht="12.75" customHeight="1">
      <c r="B232" s="26"/>
      <c r="C232" s="7"/>
      <c r="F232" s="7"/>
      <c r="I232" s="7"/>
      <c r="J232" s="7"/>
      <c r="K232" s="8"/>
    </row>
    <row r="233" ht="12.75" customHeight="1">
      <c r="B233" s="26"/>
      <c r="C233" s="7"/>
      <c r="F233" s="7"/>
      <c r="I233" s="7"/>
      <c r="J233" s="7"/>
      <c r="K233" s="8"/>
    </row>
    <row r="234" ht="12.75" customHeight="1">
      <c r="B234" s="26"/>
      <c r="C234" s="7"/>
      <c r="F234" s="7"/>
      <c r="I234" s="7"/>
      <c r="J234" s="7"/>
      <c r="K234" s="8"/>
    </row>
    <row r="235" ht="12.75" customHeight="1">
      <c r="B235" s="26"/>
      <c r="C235" s="7"/>
      <c r="F235" s="7"/>
      <c r="I235" s="7"/>
      <c r="J235" s="7"/>
      <c r="K235" s="8"/>
    </row>
    <row r="236" ht="12.75" customHeight="1">
      <c r="B236" s="26"/>
      <c r="C236" s="7"/>
      <c r="F236" s="7"/>
      <c r="I236" s="7"/>
      <c r="J236" s="7"/>
      <c r="K236" s="8"/>
    </row>
    <row r="237" ht="12.75" customHeight="1">
      <c r="B237" s="26"/>
      <c r="C237" s="7"/>
      <c r="F237" s="7"/>
      <c r="I237" s="7"/>
      <c r="J237" s="7"/>
      <c r="K237" s="8"/>
    </row>
    <row r="238" ht="12.75" customHeight="1">
      <c r="B238" s="26"/>
      <c r="C238" s="7"/>
      <c r="F238" s="7"/>
      <c r="I238" s="7"/>
      <c r="J238" s="7"/>
      <c r="K238" s="8"/>
    </row>
    <row r="239" ht="12.75" customHeight="1">
      <c r="B239" s="26"/>
      <c r="C239" s="7"/>
      <c r="F239" s="7"/>
      <c r="I239" s="7"/>
      <c r="J239" s="7"/>
      <c r="K239" s="8"/>
    </row>
    <row r="240" ht="12.75" customHeight="1">
      <c r="B240" s="26"/>
      <c r="C240" s="7"/>
      <c r="F240" s="7"/>
      <c r="I240" s="7"/>
      <c r="J240" s="7"/>
      <c r="K240" s="8"/>
    </row>
    <row r="241" ht="12.75" customHeight="1">
      <c r="B241" s="26"/>
      <c r="C241" s="7"/>
      <c r="F241" s="7"/>
      <c r="I241" s="7"/>
      <c r="J241" s="7"/>
      <c r="K241" s="8"/>
    </row>
    <row r="242" ht="12.75" customHeight="1">
      <c r="B242" s="26"/>
      <c r="C242" s="7"/>
      <c r="F242" s="7"/>
      <c r="I242" s="7"/>
      <c r="J242" s="7"/>
      <c r="K242" s="8"/>
    </row>
    <row r="243" ht="12.75" customHeight="1">
      <c r="B243" s="26"/>
      <c r="C243" s="7"/>
      <c r="F243" s="7"/>
      <c r="I243" s="7"/>
      <c r="J243" s="7"/>
      <c r="K243" s="8"/>
    </row>
    <row r="244" ht="12.75" customHeight="1">
      <c r="B244" s="26"/>
      <c r="C244" s="7"/>
      <c r="F244" s="7"/>
      <c r="I244" s="7"/>
      <c r="J244" s="7"/>
      <c r="K244" s="8"/>
    </row>
    <row r="245" ht="12.75" customHeight="1">
      <c r="B245" s="26"/>
      <c r="C245" s="7"/>
      <c r="F245" s="7"/>
      <c r="I245" s="7"/>
      <c r="J245" s="7"/>
      <c r="K245" s="8"/>
    </row>
    <row r="246" ht="12.75" customHeight="1">
      <c r="B246" s="26"/>
      <c r="C246" s="7"/>
      <c r="F246" s="7"/>
      <c r="I246" s="7"/>
      <c r="J246" s="7"/>
      <c r="K246" s="8"/>
    </row>
    <row r="247" ht="12.75" customHeight="1">
      <c r="B247" s="26"/>
      <c r="C247" s="7"/>
      <c r="F247" s="7"/>
      <c r="I247" s="7"/>
      <c r="J247" s="7"/>
      <c r="K247" s="8"/>
    </row>
    <row r="248" ht="12.75" customHeight="1">
      <c r="B248" s="26"/>
      <c r="C248" s="7"/>
      <c r="F248" s="7"/>
      <c r="I248" s="7"/>
      <c r="J248" s="7"/>
      <c r="K248" s="8"/>
    </row>
    <row r="249" ht="12.75" customHeight="1">
      <c r="B249" s="26"/>
      <c r="C249" s="7"/>
      <c r="F249" s="7"/>
      <c r="I249" s="7"/>
      <c r="J249" s="7"/>
      <c r="K249" s="8"/>
    </row>
    <row r="250" ht="12.75" customHeight="1">
      <c r="B250" s="26"/>
      <c r="C250" s="7"/>
      <c r="F250" s="7"/>
      <c r="I250" s="7"/>
      <c r="J250" s="7"/>
      <c r="K250" s="8"/>
    </row>
    <row r="251" ht="12.75" customHeight="1">
      <c r="B251" s="26"/>
      <c r="C251" s="7"/>
      <c r="F251" s="7"/>
      <c r="I251" s="7"/>
      <c r="J251" s="7"/>
      <c r="K251" s="8"/>
    </row>
    <row r="252" ht="12.75" customHeight="1">
      <c r="B252" s="26"/>
      <c r="C252" s="7"/>
      <c r="F252" s="7"/>
      <c r="I252" s="7"/>
      <c r="J252" s="7"/>
      <c r="K252" s="8"/>
    </row>
    <row r="253" ht="12.75" customHeight="1">
      <c r="B253" s="26"/>
      <c r="C253" s="7"/>
      <c r="F253" s="7"/>
      <c r="I253" s="7"/>
      <c r="J253" s="7"/>
      <c r="K253" s="8"/>
    </row>
    <row r="254" ht="12.75" customHeight="1">
      <c r="B254" s="26"/>
      <c r="C254" s="7"/>
      <c r="F254" s="7"/>
      <c r="I254" s="7"/>
      <c r="J254" s="7"/>
      <c r="K254" s="8"/>
    </row>
    <row r="255" ht="12.75" customHeight="1">
      <c r="B255" s="26"/>
      <c r="C255" s="7"/>
      <c r="F255" s="7"/>
      <c r="I255" s="7"/>
      <c r="J255" s="7"/>
      <c r="K255" s="8"/>
    </row>
    <row r="256" ht="12.75" customHeight="1">
      <c r="B256" s="26"/>
      <c r="C256" s="7"/>
      <c r="F256" s="7"/>
      <c r="I256" s="7"/>
      <c r="J256" s="7"/>
      <c r="K256" s="8"/>
    </row>
    <row r="257" ht="12.75" customHeight="1">
      <c r="B257" s="26"/>
      <c r="C257" s="7"/>
      <c r="F257" s="7"/>
      <c r="I257" s="7"/>
      <c r="J257" s="7"/>
      <c r="K257" s="8"/>
    </row>
    <row r="258" ht="12.75" customHeight="1">
      <c r="B258" s="26"/>
      <c r="C258" s="7"/>
      <c r="F258" s="7"/>
      <c r="I258" s="7"/>
      <c r="J258" s="7"/>
      <c r="K258" s="8"/>
    </row>
    <row r="259" ht="12.75" customHeight="1">
      <c r="B259" s="26"/>
      <c r="C259" s="7"/>
      <c r="F259" s="7"/>
      <c r="I259" s="7"/>
      <c r="J259" s="7"/>
      <c r="K259" s="8"/>
    </row>
    <row r="260" ht="12.75" customHeight="1">
      <c r="B260" s="26"/>
      <c r="C260" s="7"/>
      <c r="F260" s="7"/>
      <c r="I260" s="7"/>
      <c r="J260" s="7"/>
      <c r="K260" s="8"/>
    </row>
    <row r="261" ht="12.75" customHeight="1">
      <c r="B261" s="26"/>
      <c r="C261" s="7"/>
      <c r="F261" s="7"/>
      <c r="I261" s="7"/>
      <c r="J261" s="7"/>
      <c r="K261" s="8"/>
    </row>
    <row r="262" ht="12.75" customHeight="1">
      <c r="B262" s="26"/>
      <c r="C262" s="7"/>
      <c r="F262" s="7"/>
      <c r="I262" s="7"/>
      <c r="J262" s="7"/>
      <c r="K262" s="8"/>
    </row>
    <row r="263" ht="12.75" customHeight="1">
      <c r="B263" s="26"/>
      <c r="C263" s="7"/>
      <c r="F263" s="7"/>
      <c r="I263" s="7"/>
      <c r="J263" s="7"/>
      <c r="K263" s="8"/>
    </row>
    <row r="264" ht="12.75" customHeight="1">
      <c r="B264" s="26"/>
      <c r="C264" s="7"/>
      <c r="F264" s="7"/>
      <c r="I264" s="7"/>
      <c r="J264" s="7"/>
      <c r="K264" s="8"/>
    </row>
    <row r="265" ht="12.75" customHeight="1">
      <c r="B265" s="26"/>
      <c r="C265" s="7"/>
      <c r="F265" s="7"/>
      <c r="I265" s="7"/>
      <c r="J265" s="7"/>
      <c r="K265" s="8"/>
    </row>
    <row r="266" ht="12.75" customHeight="1">
      <c r="B266" s="26"/>
      <c r="C266" s="7"/>
      <c r="F266" s="7"/>
      <c r="I266" s="7"/>
      <c r="J266" s="7"/>
      <c r="K266" s="8"/>
    </row>
    <row r="267" ht="12.75" customHeight="1">
      <c r="B267" s="26"/>
      <c r="C267" s="7"/>
      <c r="F267" s="7"/>
      <c r="I267" s="7"/>
      <c r="J267" s="7"/>
      <c r="K267" s="8"/>
    </row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6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31">
        <f>C13</f>
        <v>4</v>
      </c>
      <c r="D12" s="26" t="s">
        <v>138</v>
      </c>
      <c r="E12" s="7">
        <f t="shared" ref="E12:E16" si="3">A12*C12*185</f>
        <v>8880</v>
      </c>
      <c r="F12" s="7">
        <v>8.65</v>
      </c>
      <c r="G12" s="7">
        <f t="shared" si="1"/>
        <v>76812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31">
        <v>4.0</v>
      </c>
      <c r="D13" s="26" t="s">
        <v>140</v>
      </c>
      <c r="E13" s="7">
        <f t="shared" si="3"/>
        <v>8880</v>
      </c>
      <c r="F13" s="7">
        <v>6.24</v>
      </c>
      <c r="G13" s="7">
        <f t="shared" si="1"/>
        <v>55411.2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31">
        <f>C13*2</f>
        <v>8</v>
      </c>
      <c r="D14" s="26" t="s">
        <v>132</v>
      </c>
      <c r="E14" s="7">
        <f t="shared" si="3"/>
        <v>17760</v>
      </c>
      <c r="F14" s="7">
        <v>8.65</v>
      </c>
      <c r="G14" s="7">
        <f t="shared" si="1"/>
        <v>153624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20</v>
      </c>
      <c r="D17" s="26" t="s">
        <v>21</v>
      </c>
      <c r="E17" s="7">
        <f>C17</f>
        <v>20</v>
      </c>
      <c r="F17" s="7">
        <v>47.17</v>
      </c>
      <c r="G17" s="7">
        <f t="shared" si="1"/>
        <v>943.4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12</v>
      </c>
      <c r="D18" s="26" t="s">
        <v>23</v>
      </c>
      <c r="E18" s="7">
        <f t="shared" ref="E18:E66" si="4">A18*C18</f>
        <v>144</v>
      </c>
      <c r="F18" s="7">
        <v>89.8</v>
      </c>
      <c r="G18" s="7">
        <f t="shared" si="1"/>
        <v>12931.2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32</v>
      </c>
      <c r="D19" s="26" t="s">
        <v>25</v>
      </c>
      <c r="E19" s="7">
        <f t="shared" si="4"/>
        <v>384</v>
      </c>
      <c r="F19" s="7">
        <v>29.04</v>
      </c>
      <c r="G19" s="7">
        <f t="shared" si="1"/>
        <v>11151.36</v>
      </c>
      <c r="I19" s="7"/>
      <c r="J19" s="8"/>
    </row>
    <row r="20" ht="12.75" customHeight="1">
      <c r="A20" s="26">
        <v>12.0</v>
      </c>
      <c r="B20" s="30" t="s">
        <v>41</v>
      </c>
      <c r="C20" s="7">
        <v>50.0</v>
      </c>
      <c r="D20" s="26" t="s">
        <v>42</v>
      </c>
      <c r="E20" s="7">
        <f t="shared" si="4"/>
        <v>600</v>
      </c>
      <c r="F20" s="7">
        <v>26.22</v>
      </c>
      <c r="G20" s="7">
        <f t="shared" si="1"/>
        <v>15732</v>
      </c>
      <c r="I20" s="7"/>
      <c r="J20" s="8"/>
      <c r="L20" s="7"/>
    </row>
    <row r="21" ht="12.75" customHeight="1">
      <c r="A21" s="26">
        <f t="shared" ref="A21:A66" si="5">A20</f>
        <v>12</v>
      </c>
      <c r="B21" s="30" t="s">
        <v>120</v>
      </c>
      <c r="C21" s="7">
        <v>180.0</v>
      </c>
      <c r="D21" s="26" t="s">
        <v>121</v>
      </c>
      <c r="E21" s="7">
        <f t="shared" si="4"/>
        <v>2160</v>
      </c>
      <c r="F21" s="7">
        <v>44.32</v>
      </c>
      <c r="G21" s="7">
        <f t="shared" si="1"/>
        <v>95731.2</v>
      </c>
      <c r="I21" s="7"/>
      <c r="J21" s="8"/>
      <c r="L21" s="7"/>
    </row>
    <row r="22" ht="12.75" customHeight="1">
      <c r="A22" s="26">
        <f t="shared" si="5"/>
        <v>12</v>
      </c>
      <c r="B22" s="30" t="s">
        <v>122</v>
      </c>
      <c r="C22" s="7">
        <v>75.0</v>
      </c>
      <c r="D22" s="26" t="s">
        <v>123</v>
      </c>
      <c r="E22" s="7">
        <f t="shared" si="4"/>
        <v>900</v>
      </c>
      <c r="F22" s="7">
        <v>37.16</v>
      </c>
      <c r="G22" s="7">
        <f t="shared" si="1"/>
        <v>33444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120.0</v>
      </c>
      <c r="D23" s="26" t="s">
        <v>130</v>
      </c>
      <c r="E23" s="7">
        <f t="shared" si="4"/>
        <v>1440</v>
      </c>
      <c r="F23" s="7">
        <v>3.42</v>
      </c>
      <c r="G23" s="7">
        <f t="shared" si="1"/>
        <v>4924.8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f>C23</f>
        <v>120</v>
      </c>
      <c r="D24" s="26" t="s">
        <v>125</v>
      </c>
      <c r="E24" s="7">
        <f t="shared" si="4"/>
        <v>1440</v>
      </c>
      <c r="F24" s="7">
        <v>33.9</v>
      </c>
      <c r="G24" s="7">
        <f t="shared" si="1"/>
        <v>48816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26" t="s">
        <v>34</v>
      </c>
      <c r="C26" s="7">
        <v>0.0</v>
      </c>
      <c r="D26" s="26" t="s">
        <v>35</v>
      </c>
      <c r="E26" s="7">
        <f t="shared" si="4"/>
        <v>0</v>
      </c>
      <c r="F26" s="7">
        <v>9.36</v>
      </c>
      <c r="G26" s="7">
        <f t="shared" si="1"/>
        <v>0</v>
      </c>
      <c r="I26" s="7"/>
      <c r="J26" s="8"/>
      <c r="L26" s="7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26" t="s">
        <v>114</v>
      </c>
      <c r="C29" s="7">
        <v>0.0</v>
      </c>
      <c r="D29" s="26" t="s">
        <v>115</v>
      </c>
      <c r="E29" s="7">
        <f t="shared" si="4"/>
        <v>0</v>
      </c>
      <c r="F29" s="7">
        <v>18.9</v>
      </c>
      <c r="G29" s="7">
        <f t="shared" si="1"/>
        <v>0</v>
      </c>
      <c r="I29" s="7"/>
      <c r="J29" s="8"/>
      <c r="L29" s="7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I30" s="7"/>
      <c r="J30" s="8"/>
      <c r="L30" s="7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30" t="s">
        <v>126</v>
      </c>
      <c r="C32" s="7">
        <v>2.0</v>
      </c>
      <c r="D32" s="26" t="s">
        <v>105</v>
      </c>
      <c r="E32" s="7">
        <f t="shared" si="4"/>
        <v>24</v>
      </c>
      <c r="F32" s="7">
        <v>55.61</v>
      </c>
      <c r="G32" s="7">
        <f t="shared" si="1"/>
        <v>1334.64</v>
      </c>
      <c r="I32" s="7"/>
      <c r="J32" s="8"/>
      <c r="L32" s="7"/>
    </row>
    <row r="33" ht="12.75" customHeight="1">
      <c r="A33" s="26">
        <f t="shared" si="5"/>
        <v>12</v>
      </c>
      <c r="B33" s="30" t="s">
        <v>68</v>
      </c>
      <c r="C33" s="7">
        <v>2.5</v>
      </c>
      <c r="D33" s="26" t="s">
        <v>69</v>
      </c>
      <c r="E33" s="7">
        <f t="shared" si="4"/>
        <v>30</v>
      </c>
      <c r="F33" s="7">
        <v>114.52</v>
      </c>
      <c r="G33" s="7">
        <f t="shared" si="1"/>
        <v>3435.6</v>
      </c>
      <c r="I33" s="7"/>
      <c r="J33" s="8"/>
      <c r="L33" s="7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I34" s="7"/>
      <c r="J34" s="8"/>
      <c r="L34" s="7"/>
    </row>
    <row r="35" ht="12.75" customHeight="1">
      <c r="A35" s="26">
        <f t="shared" si="5"/>
        <v>12</v>
      </c>
      <c r="B35" s="30" t="s">
        <v>72</v>
      </c>
      <c r="C35" s="7">
        <f>C33+C34</f>
        <v>2.5</v>
      </c>
      <c r="D35" s="26" t="s">
        <v>73</v>
      </c>
      <c r="E35" s="7">
        <f t="shared" si="4"/>
        <v>30</v>
      </c>
      <c r="F35" s="7">
        <v>23.03</v>
      </c>
      <c r="G35" s="7">
        <f t="shared" si="1"/>
        <v>690.9</v>
      </c>
      <c r="I35" s="7"/>
      <c r="J35" s="8"/>
      <c r="L35" s="7"/>
    </row>
    <row r="36" ht="12.75" customHeight="1">
      <c r="A36" s="26">
        <f t="shared" si="5"/>
        <v>12</v>
      </c>
      <c r="B36" s="30" t="s">
        <v>74</v>
      </c>
      <c r="C36" s="7">
        <f>C35</f>
        <v>2.5</v>
      </c>
      <c r="D36" s="26" t="s">
        <v>75</v>
      </c>
      <c r="E36" s="7">
        <f t="shared" si="4"/>
        <v>30</v>
      </c>
      <c r="F36" s="7">
        <v>17.62</v>
      </c>
      <c r="G36" s="7">
        <f t="shared" si="1"/>
        <v>528.6</v>
      </c>
      <c r="I36" s="7"/>
      <c r="J36" s="8"/>
      <c r="L36" s="7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I37" s="7"/>
      <c r="J37" s="8"/>
      <c r="L37" s="7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26" t="s">
        <v>102</v>
      </c>
      <c r="C39" s="7">
        <v>0.0</v>
      </c>
      <c r="D39" s="26" t="s">
        <v>103</v>
      </c>
      <c r="E39" s="7">
        <f t="shared" si="4"/>
        <v>0</v>
      </c>
      <c r="F39" s="7">
        <v>9.1</v>
      </c>
      <c r="G39" s="7">
        <f t="shared" si="1"/>
        <v>0</v>
      </c>
      <c r="I39" s="7"/>
      <c r="J39" s="8"/>
      <c r="L39" s="7"/>
    </row>
    <row r="40" ht="12.75" customHeight="1">
      <c r="A40" s="26">
        <f t="shared" si="5"/>
        <v>12</v>
      </c>
      <c r="B40" s="30" t="s">
        <v>100</v>
      </c>
      <c r="C40" s="7">
        <v>50.0</v>
      </c>
      <c r="D40" s="26" t="s">
        <v>101</v>
      </c>
      <c r="E40" s="7">
        <f t="shared" si="4"/>
        <v>600</v>
      </c>
      <c r="F40" s="7">
        <v>6.73</v>
      </c>
      <c r="G40" s="7">
        <f t="shared" si="1"/>
        <v>4038</v>
      </c>
      <c r="I40" s="7"/>
      <c r="J40" s="8"/>
      <c r="L40" s="7"/>
    </row>
    <row r="41" ht="12.75" customHeight="1">
      <c r="A41" s="26">
        <f t="shared" si="5"/>
        <v>12</v>
      </c>
      <c r="B41" s="30" t="s">
        <v>98</v>
      </c>
      <c r="C41" s="7">
        <v>25.0</v>
      </c>
      <c r="D41" s="26" t="s">
        <v>99</v>
      </c>
      <c r="E41" s="7">
        <f t="shared" si="4"/>
        <v>300</v>
      </c>
      <c r="F41" s="7">
        <v>6.64</v>
      </c>
      <c r="G41" s="7">
        <f t="shared" si="1"/>
        <v>1992</v>
      </c>
      <c r="I41" s="7"/>
      <c r="J41" s="8"/>
      <c r="L41" s="7"/>
    </row>
    <row r="42" ht="12.75" customHeight="1">
      <c r="A42" s="26">
        <f t="shared" si="5"/>
        <v>12</v>
      </c>
      <c r="B42" s="26" t="s">
        <v>76</v>
      </c>
      <c r="C42" s="7">
        <v>0.0</v>
      </c>
      <c r="D42" s="26" t="s">
        <v>77</v>
      </c>
      <c r="E42" s="7">
        <f t="shared" si="4"/>
        <v>0</v>
      </c>
      <c r="F42" s="7">
        <v>7.91</v>
      </c>
      <c r="G42" s="7">
        <f t="shared" si="1"/>
        <v>0</v>
      </c>
      <c r="I42" s="7"/>
      <c r="J42" s="8"/>
      <c r="L42" s="7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/>
      <c r="C45" s="7">
        <v>0.0</v>
      </c>
      <c r="E45" s="7">
        <f t="shared" si="4"/>
        <v>0</v>
      </c>
      <c r="F45" s="7"/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 t="s">
        <v>86</v>
      </c>
      <c r="C46" s="7">
        <v>0.0</v>
      </c>
      <c r="D46" s="26" t="s">
        <v>87</v>
      </c>
      <c r="E46" s="7">
        <f t="shared" si="4"/>
        <v>0</v>
      </c>
      <c r="F46" s="7">
        <v>55.23</v>
      </c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88</v>
      </c>
      <c r="C47" s="7">
        <v>0.0</v>
      </c>
      <c r="D47" s="26" t="s">
        <v>89</v>
      </c>
      <c r="E47" s="7">
        <f t="shared" si="4"/>
        <v>0</v>
      </c>
      <c r="F47" s="7">
        <v>20.52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26" t="s">
        <v>84</v>
      </c>
      <c r="C48" s="7">
        <v>0.0</v>
      </c>
      <c r="D48" s="26" t="s">
        <v>85</v>
      </c>
      <c r="E48" s="7">
        <f t="shared" si="4"/>
        <v>0</v>
      </c>
      <c r="F48" s="7">
        <v>650.16</v>
      </c>
      <c r="G48" s="7">
        <f t="shared" si="1"/>
        <v>0</v>
      </c>
      <c r="I48" s="7"/>
      <c r="J48" s="8"/>
      <c r="L48" s="7"/>
    </row>
    <row r="49" ht="12.75" customHeight="1">
      <c r="A49" s="26">
        <f t="shared" si="5"/>
        <v>12</v>
      </c>
      <c r="B49" s="30" t="s">
        <v>94</v>
      </c>
      <c r="C49" s="7">
        <v>10.0</v>
      </c>
      <c r="D49" s="26" t="s">
        <v>95</v>
      </c>
      <c r="E49" s="7">
        <f t="shared" si="4"/>
        <v>120</v>
      </c>
      <c r="F49" s="7">
        <v>41.58</v>
      </c>
      <c r="G49" s="7">
        <f t="shared" si="1"/>
        <v>4989.6</v>
      </c>
      <c r="I49" s="7"/>
      <c r="J49" s="8"/>
      <c r="L49" s="7"/>
    </row>
    <row r="50" ht="12.75" customHeight="1">
      <c r="A50" s="26">
        <f t="shared" si="5"/>
        <v>12</v>
      </c>
      <c r="B50" s="30" t="s">
        <v>90</v>
      </c>
      <c r="C50" s="7">
        <v>6.0</v>
      </c>
      <c r="D50" s="26" t="s">
        <v>91</v>
      </c>
      <c r="E50" s="7">
        <f t="shared" si="4"/>
        <v>72</v>
      </c>
      <c r="F50" s="7">
        <v>303.64</v>
      </c>
      <c r="G50" s="7">
        <f t="shared" si="1"/>
        <v>21862.08</v>
      </c>
      <c r="I50" s="7"/>
      <c r="J50" s="8"/>
      <c r="L50" s="7"/>
    </row>
    <row r="51" ht="12.75" customHeight="1">
      <c r="A51" s="26">
        <f t="shared" si="5"/>
        <v>12</v>
      </c>
      <c r="B51" s="26" t="s">
        <v>30</v>
      </c>
      <c r="C51" s="7">
        <v>0.0</v>
      </c>
      <c r="D51" s="26" t="s">
        <v>31</v>
      </c>
      <c r="E51" s="7">
        <f t="shared" si="4"/>
        <v>0</v>
      </c>
      <c r="F51" s="7">
        <v>265.21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32</v>
      </c>
      <c r="C52" s="7">
        <v>0.0</v>
      </c>
      <c r="D52" s="26" t="s">
        <v>33</v>
      </c>
      <c r="E52" s="7">
        <f t="shared" si="4"/>
        <v>0</v>
      </c>
      <c r="F52" s="7">
        <v>18.89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30" t="s">
        <v>127</v>
      </c>
      <c r="C53" s="7">
        <v>10.0</v>
      </c>
      <c r="D53" s="26" t="s">
        <v>128</v>
      </c>
      <c r="E53" s="7">
        <f t="shared" si="4"/>
        <v>120</v>
      </c>
      <c r="F53" s="7">
        <v>11.78</v>
      </c>
      <c r="G53" s="7">
        <f t="shared" si="1"/>
        <v>1413.6</v>
      </c>
      <c r="I53" s="7"/>
      <c r="J53" s="8"/>
      <c r="L53" s="7"/>
    </row>
    <row r="54" ht="12.75" customHeight="1">
      <c r="A54" s="26">
        <f t="shared" si="5"/>
        <v>12</v>
      </c>
      <c r="B54" s="26" t="s">
        <v>92</v>
      </c>
      <c r="C54" s="7">
        <v>0.0</v>
      </c>
      <c r="D54" s="26" t="s">
        <v>93</v>
      </c>
      <c r="E54" s="7">
        <f t="shared" si="4"/>
        <v>0</v>
      </c>
      <c r="F54" s="7">
        <v>184.9</v>
      </c>
      <c r="G54" s="7">
        <f t="shared" si="1"/>
        <v>0</v>
      </c>
      <c r="I54" s="7"/>
      <c r="J54" s="8"/>
      <c r="L54" s="7"/>
    </row>
    <row r="55" ht="12.75" customHeight="1">
      <c r="A55" s="26">
        <f t="shared" si="5"/>
        <v>12</v>
      </c>
      <c r="B55" s="26"/>
      <c r="C55" s="7">
        <v>0.0</v>
      </c>
      <c r="D55" s="26" t="s">
        <v>146</v>
      </c>
      <c r="E55" s="7">
        <f t="shared" si="4"/>
        <v>0</v>
      </c>
      <c r="F55" s="7"/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30" t="s">
        <v>66</v>
      </c>
      <c r="C56" s="7">
        <v>2.0</v>
      </c>
      <c r="D56" s="26" t="s">
        <v>67</v>
      </c>
      <c r="E56" s="7">
        <f t="shared" si="4"/>
        <v>24</v>
      </c>
      <c r="F56" s="7">
        <v>150.58</v>
      </c>
      <c r="G56" s="7">
        <f t="shared" si="1"/>
        <v>3613.92</v>
      </c>
      <c r="I56" s="7"/>
      <c r="J56" s="8"/>
      <c r="L56" s="7"/>
    </row>
    <row r="57" ht="12.75" customHeight="1">
      <c r="A57" s="26">
        <f t="shared" si="5"/>
        <v>12</v>
      </c>
      <c r="B57" s="26" t="s">
        <v>153</v>
      </c>
      <c r="C57" s="7">
        <v>0.0</v>
      </c>
      <c r="D57" s="26" t="s">
        <v>154</v>
      </c>
      <c r="E57" s="7">
        <f t="shared" si="4"/>
        <v>0</v>
      </c>
      <c r="F57" s="7">
        <v>51.48</v>
      </c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30" t="s">
        <v>112</v>
      </c>
      <c r="C58" s="7">
        <v>1.0</v>
      </c>
      <c r="D58" s="26" t="s">
        <v>113</v>
      </c>
      <c r="E58" s="7">
        <f t="shared" si="4"/>
        <v>12</v>
      </c>
      <c r="F58" s="7">
        <v>139.15</v>
      </c>
      <c r="G58" s="7">
        <f t="shared" si="1"/>
        <v>1669.8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4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4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4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4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4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4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4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4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B67" s="26"/>
      <c r="C67" s="7"/>
      <c r="F67" s="7"/>
      <c r="I67" s="7"/>
      <c r="J67" s="8"/>
    </row>
    <row r="68" ht="12.75" customHeight="1">
      <c r="B68" s="26"/>
      <c r="C68" s="7"/>
      <c r="F68" s="7"/>
      <c r="G68" s="27">
        <f>SUM(G2:G66)</f>
        <v>727216.54</v>
      </c>
      <c r="I68" s="7"/>
      <c r="J68" s="8"/>
    </row>
    <row r="69" ht="12.75" customHeight="1">
      <c r="B69" s="26"/>
      <c r="C69" s="7"/>
      <c r="F69" s="7"/>
      <c r="G69" s="7"/>
      <c r="I69" s="7"/>
      <c r="J69" s="8"/>
    </row>
    <row r="70" ht="12.75" customHeight="1">
      <c r="B70" s="26"/>
      <c r="C70" s="7"/>
      <c r="F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6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31">
        <f>C13</f>
        <v>4</v>
      </c>
      <c r="D12" s="26" t="s">
        <v>138</v>
      </c>
      <c r="E12" s="7">
        <f t="shared" ref="E12:E16" si="3">A12*C12*185</f>
        <v>8880</v>
      </c>
      <c r="F12" s="7">
        <v>8.65</v>
      </c>
      <c r="G12" s="7">
        <f t="shared" si="1"/>
        <v>76812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31">
        <v>4.0</v>
      </c>
      <c r="D13" s="26" t="s">
        <v>140</v>
      </c>
      <c r="E13" s="7">
        <f t="shared" si="3"/>
        <v>8880</v>
      </c>
      <c r="F13" s="7">
        <v>6.24</v>
      </c>
      <c r="G13" s="7">
        <f t="shared" si="1"/>
        <v>55411.2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31">
        <f>C13*2</f>
        <v>8</v>
      </c>
      <c r="D14" s="26" t="s">
        <v>132</v>
      </c>
      <c r="E14" s="7">
        <f t="shared" si="3"/>
        <v>17760</v>
      </c>
      <c r="F14" s="7">
        <v>8.65</v>
      </c>
      <c r="G14" s="7">
        <f t="shared" si="1"/>
        <v>153624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20</v>
      </c>
      <c r="D17" s="26" t="s">
        <v>21</v>
      </c>
      <c r="E17" s="7">
        <f>C17</f>
        <v>20</v>
      </c>
      <c r="F17" s="7">
        <v>47.17</v>
      </c>
      <c r="G17" s="7">
        <f t="shared" si="1"/>
        <v>943.4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12</v>
      </c>
      <c r="D18" s="26" t="s">
        <v>23</v>
      </c>
      <c r="E18" s="7">
        <f t="shared" ref="E18:E66" si="4">A18*C18</f>
        <v>144</v>
      </c>
      <c r="F18" s="7">
        <v>89.8</v>
      </c>
      <c r="G18" s="7">
        <f t="shared" si="1"/>
        <v>12931.2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32</v>
      </c>
      <c r="D19" s="26" t="s">
        <v>25</v>
      </c>
      <c r="E19" s="7">
        <f t="shared" si="4"/>
        <v>384</v>
      </c>
      <c r="F19" s="7">
        <v>29.04</v>
      </c>
      <c r="G19" s="7">
        <f t="shared" si="1"/>
        <v>11151.36</v>
      </c>
      <c r="I19" s="7"/>
      <c r="J19" s="8"/>
    </row>
    <row r="20" ht="12.75" customHeight="1">
      <c r="A20" s="26">
        <v>12.0</v>
      </c>
      <c r="B20" s="30" t="s">
        <v>41</v>
      </c>
      <c r="C20" s="7">
        <v>50.0</v>
      </c>
      <c r="D20" s="26" t="s">
        <v>42</v>
      </c>
      <c r="E20" s="7">
        <f t="shared" si="4"/>
        <v>600</v>
      </c>
      <c r="F20" s="7">
        <v>26.22</v>
      </c>
      <c r="G20" s="7">
        <f t="shared" si="1"/>
        <v>15732</v>
      </c>
      <c r="I20" s="7"/>
      <c r="J20" s="8"/>
      <c r="L20" s="7"/>
    </row>
    <row r="21" ht="12.75" customHeight="1">
      <c r="A21" s="26">
        <f t="shared" ref="A21:A66" si="5">A20</f>
        <v>12</v>
      </c>
      <c r="B21" s="30" t="s">
        <v>120</v>
      </c>
      <c r="C21" s="7">
        <v>180.0</v>
      </c>
      <c r="D21" s="26" t="s">
        <v>121</v>
      </c>
      <c r="E21" s="7">
        <f t="shared" si="4"/>
        <v>2160</v>
      </c>
      <c r="F21" s="7">
        <v>44.32</v>
      </c>
      <c r="G21" s="7">
        <f t="shared" si="1"/>
        <v>95731.2</v>
      </c>
      <c r="I21" s="7"/>
      <c r="J21" s="8"/>
      <c r="L21" s="7"/>
    </row>
    <row r="22" ht="12.75" customHeight="1">
      <c r="A22" s="26">
        <f t="shared" si="5"/>
        <v>12</v>
      </c>
      <c r="B22" s="30" t="s">
        <v>122</v>
      </c>
      <c r="C22" s="7">
        <v>75.0</v>
      </c>
      <c r="D22" s="26" t="s">
        <v>123</v>
      </c>
      <c r="E22" s="7">
        <f t="shared" si="4"/>
        <v>900</v>
      </c>
      <c r="F22" s="7">
        <v>37.16</v>
      </c>
      <c r="G22" s="7">
        <f t="shared" si="1"/>
        <v>33444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120.0</v>
      </c>
      <c r="D23" s="26" t="s">
        <v>130</v>
      </c>
      <c r="E23" s="7">
        <f t="shared" si="4"/>
        <v>1440</v>
      </c>
      <c r="F23" s="7">
        <v>3.42</v>
      </c>
      <c r="G23" s="7">
        <f t="shared" si="1"/>
        <v>4924.8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f>C23</f>
        <v>120</v>
      </c>
      <c r="D24" s="26" t="s">
        <v>125</v>
      </c>
      <c r="E24" s="7">
        <f t="shared" si="4"/>
        <v>1440</v>
      </c>
      <c r="F24" s="7">
        <v>33.9</v>
      </c>
      <c r="G24" s="7">
        <f t="shared" si="1"/>
        <v>48816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26" t="s">
        <v>34</v>
      </c>
      <c r="C26" s="7">
        <v>0.0</v>
      </c>
      <c r="D26" s="26" t="s">
        <v>35</v>
      </c>
      <c r="E26" s="7">
        <f t="shared" si="4"/>
        <v>0</v>
      </c>
      <c r="F26" s="7">
        <v>9.36</v>
      </c>
      <c r="G26" s="7">
        <f t="shared" si="1"/>
        <v>0</v>
      </c>
      <c r="I26" s="7"/>
      <c r="J26" s="8"/>
      <c r="L26" s="7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26" t="s">
        <v>114</v>
      </c>
      <c r="C29" s="7">
        <v>0.0</v>
      </c>
      <c r="D29" s="26" t="s">
        <v>115</v>
      </c>
      <c r="E29" s="7">
        <f t="shared" si="4"/>
        <v>0</v>
      </c>
      <c r="F29" s="7">
        <v>18.9</v>
      </c>
      <c r="G29" s="7">
        <f t="shared" si="1"/>
        <v>0</v>
      </c>
      <c r="I29" s="7"/>
      <c r="J29" s="8"/>
      <c r="L29" s="7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I30" s="7"/>
      <c r="J30" s="8"/>
      <c r="L30" s="7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30" t="s">
        <v>126</v>
      </c>
      <c r="C32" s="7">
        <v>2.0</v>
      </c>
      <c r="D32" s="26" t="s">
        <v>105</v>
      </c>
      <c r="E32" s="7">
        <f t="shared" si="4"/>
        <v>24</v>
      </c>
      <c r="F32" s="7">
        <v>55.61</v>
      </c>
      <c r="G32" s="7">
        <f t="shared" si="1"/>
        <v>1334.64</v>
      </c>
      <c r="I32" s="7"/>
      <c r="J32" s="8"/>
      <c r="L32" s="7"/>
    </row>
    <row r="33" ht="12.75" customHeight="1">
      <c r="A33" s="26">
        <f t="shared" si="5"/>
        <v>12</v>
      </c>
      <c r="B33" s="30" t="s">
        <v>68</v>
      </c>
      <c r="C33" s="7">
        <v>2.5</v>
      </c>
      <c r="D33" s="26" t="s">
        <v>69</v>
      </c>
      <c r="E33" s="7">
        <f t="shared" si="4"/>
        <v>30</v>
      </c>
      <c r="F33" s="7">
        <v>114.52</v>
      </c>
      <c r="G33" s="7">
        <f t="shared" si="1"/>
        <v>3435.6</v>
      </c>
      <c r="I33" s="7"/>
      <c r="J33" s="8"/>
      <c r="L33" s="7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I34" s="7"/>
      <c r="J34" s="8"/>
      <c r="L34" s="7"/>
    </row>
    <row r="35" ht="12.75" customHeight="1">
      <c r="A35" s="26">
        <f t="shared" si="5"/>
        <v>12</v>
      </c>
      <c r="B35" s="30" t="s">
        <v>72</v>
      </c>
      <c r="C35" s="7">
        <f>C33+C34</f>
        <v>2.5</v>
      </c>
      <c r="D35" s="26" t="s">
        <v>73</v>
      </c>
      <c r="E35" s="7">
        <f t="shared" si="4"/>
        <v>30</v>
      </c>
      <c r="F35" s="7">
        <v>23.03</v>
      </c>
      <c r="G35" s="7">
        <f t="shared" si="1"/>
        <v>690.9</v>
      </c>
      <c r="I35" s="7"/>
      <c r="J35" s="8"/>
      <c r="L35" s="7"/>
    </row>
    <row r="36" ht="12.75" customHeight="1">
      <c r="A36" s="26">
        <f t="shared" si="5"/>
        <v>12</v>
      </c>
      <c r="B36" s="30" t="s">
        <v>74</v>
      </c>
      <c r="C36" s="7">
        <f>C35</f>
        <v>2.5</v>
      </c>
      <c r="D36" s="26" t="s">
        <v>75</v>
      </c>
      <c r="E36" s="7">
        <f t="shared" si="4"/>
        <v>30</v>
      </c>
      <c r="F36" s="7">
        <v>17.62</v>
      </c>
      <c r="G36" s="7">
        <f t="shared" si="1"/>
        <v>528.6</v>
      </c>
      <c r="I36" s="7"/>
      <c r="J36" s="8"/>
      <c r="L36" s="7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I37" s="7"/>
      <c r="J37" s="8"/>
      <c r="L37" s="7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26" t="s">
        <v>102</v>
      </c>
      <c r="C39" s="7">
        <v>0.0</v>
      </c>
      <c r="D39" s="26" t="s">
        <v>103</v>
      </c>
      <c r="E39" s="7">
        <f t="shared" si="4"/>
        <v>0</v>
      </c>
      <c r="F39" s="7">
        <v>9.1</v>
      </c>
      <c r="G39" s="7">
        <f t="shared" si="1"/>
        <v>0</v>
      </c>
      <c r="I39" s="7"/>
      <c r="J39" s="8"/>
      <c r="L39" s="7"/>
    </row>
    <row r="40" ht="12.75" customHeight="1">
      <c r="A40" s="26">
        <f t="shared" si="5"/>
        <v>12</v>
      </c>
      <c r="B40" s="30" t="s">
        <v>100</v>
      </c>
      <c r="C40" s="7">
        <v>50.0</v>
      </c>
      <c r="D40" s="26" t="s">
        <v>101</v>
      </c>
      <c r="E40" s="7">
        <f t="shared" si="4"/>
        <v>600</v>
      </c>
      <c r="F40" s="7">
        <v>6.73</v>
      </c>
      <c r="G40" s="7">
        <f t="shared" si="1"/>
        <v>4038</v>
      </c>
      <c r="I40" s="7"/>
      <c r="J40" s="8"/>
      <c r="L40" s="7"/>
    </row>
    <row r="41" ht="12.75" customHeight="1">
      <c r="A41" s="26">
        <f t="shared" si="5"/>
        <v>12</v>
      </c>
      <c r="B41" s="30" t="s">
        <v>98</v>
      </c>
      <c r="C41" s="7">
        <v>25.0</v>
      </c>
      <c r="D41" s="26" t="s">
        <v>99</v>
      </c>
      <c r="E41" s="7">
        <f t="shared" si="4"/>
        <v>300</v>
      </c>
      <c r="F41" s="7">
        <v>6.64</v>
      </c>
      <c r="G41" s="7">
        <f t="shared" si="1"/>
        <v>1992</v>
      </c>
      <c r="I41" s="7"/>
      <c r="J41" s="8"/>
      <c r="L41" s="7"/>
    </row>
    <row r="42" ht="12.75" customHeight="1">
      <c r="A42" s="26">
        <f t="shared" si="5"/>
        <v>12</v>
      </c>
      <c r="B42" s="26" t="s">
        <v>76</v>
      </c>
      <c r="C42" s="7">
        <v>0.0</v>
      </c>
      <c r="D42" s="26" t="s">
        <v>77</v>
      </c>
      <c r="E42" s="7">
        <f t="shared" si="4"/>
        <v>0</v>
      </c>
      <c r="F42" s="7">
        <v>7.91</v>
      </c>
      <c r="G42" s="7">
        <f t="shared" si="1"/>
        <v>0</v>
      </c>
      <c r="I42" s="7"/>
      <c r="J42" s="8"/>
      <c r="L42" s="7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/>
      <c r="C45" s="7">
        <v>0.0</v>
      </c>
      <c r="E45" s="7">
        <f t="shared" si="4"/>
        <v>0</v>
      </c>
      <c r="F45" s="7"/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 t="s">
        <v>86</v>
      </c>
      <c r="C46" s="7">
        <v>0.0</v>
      </c>
      <c r="D46" s="26" t="s">
        <v>87</v>
      </c>
      <c r="E46" s="7">
        <f t="shared" si="4"/>
        <v>0</v>
      </c>
      <c r="F46" s="7">
        <v>55.23</v>
      </c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88</v>
      </c>
      <c r="C47" s="7">
        <v>0.0</v>
      </c>
      <c r="D47" s="26" t="s">
        <v>89</v>
      </c>
      <c r="E47" s="7">
        <f t="shared" si="4"/>
        <v>0</v>
      </c>
      <c r="F47" s="7">
        <v>20.52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26" t="s">
        <v>84</v>
      </c>
      <c r="C48" s="7">
        <v>0.0</v>
      </c>
      <c r="D48" s="26" t="s">
        <v>85</v>
      </c>
      <c r="E48" s="7">
        <f t="shared" si="4"/>
        <v>0</v>
      </c>
      <c r="F48" s="7">
        <v>650.16</v>
      </c>
      <c r="G48" s="7">
        <f t="shared" si="1"/>
        <v>0</v>
      </c>
      <c r="I48" s="7"/>
      <c r="J48" s="8"/>
      <c r="L48" s="7"/>
    </row>
    <row r="49" ht="12.75" customHeight="1">
      <c r="A49" s="26">
        <f t="shared" si="5"/>
        <v>12</v>
      </c>
      <c r="B49" s="30" t="s">
        <v>94</v>
      </c>
      <c r="C49" s="7">
        <v>10.0</v>
      </c>
      <c r="D49" s="26" t="s">
        <v>95</v>
      </c>
      <c r="E49" s="7">
        <f t="shared" si="4"/>
        <v>120</v>
      </c>
      <c r="F49" s="7">
        <v>41.58</v>
      </c>
      <c r="G49" s="7">
        <f t="shared" si="1"/>
        <v>4989.6</v>
      </c>
      <c r="I49" s="7"/>
      <c r="J49" s="8"/>
      <c r="L49" s="7"/>
    </row>
    <row r="50" ht="12.75" customHeight="1">
      <c r="A50" s="26">
        <f t="shared" si="5"/>
        <v>12</v>
      </c>
      <c r="B50" s="30" t="s">
        <v>90</v>
      </c>
      <c r="C50" s="7">
        <v>6.0</v>
      </c>
      <c r="D50" s="26" t="s">
        <v>91</v>
      </c>
      <c r="E50" s="7">
        <f t="shared" si="4"/>
        <v>72</v>
      </c>
      <c r="F50" s="7">
        <v>303.64</v>
      </c>
      <c r="G50" s="7">
        <f t="shared" si="1"/>
        <v>21862.08</v>
      </c>
      <c r="I50" s="7"/>
      <c r="J50" s="8"/>
      <c r="L50" s="7"/>
    </row>
    <row r="51" ht="12.75" customHeight="1">
      <c r="A51" s="26">
        <f t="shared" si="5"/>
        <v>12</v>
      </c>
      <c r="B51" s="26" t="s">
        <v>30</v>
      </c>
      <c r="C51" s="7">
        <v>0.0</v>
      </c>
      <c r="D51" s="26" t="s">
        <v>31</v>
      </c>
      <c r="E51" s="7">
        <f t="shared" si="4"/>
        <v>0</v>
      </c>
      <c r="F51" s="7">
        <v>265.21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32</v>
      </c>
      <c r="C52" s="7">
        <v>0.0</v>
      </c>
      <c r="D52" s="26" t="s">
        <v>33</v>
      </c>
      <c r="E52" s="7">
        <f t="shared" si="4"/>
        <v>0</v>
      </c>
      <c r="F52" s="7">
        <v>18.89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30" t="s">
        <v>127</v>
      </c>
      <c r="C53" s="7">
        <v>10.0</v>
      </c>
      <c r="D53" s="26" t="s">
        <v>128</v>
      </c>
      <c r="E53" s="7">
        <f t="shared" si="4"/>
        <v>120</v>
      </c>
      <c r="F53" s="7">
        <v>11.78</v>
      </c>
      <c r="G53" s="7">
        <f t="shared" si="1"/>
        <v>1413.6</v>
      </c>
      <c r="I53" s="7"/>
      <c r="J53" s="8"/>
      <c r="L53" s="7"/>
    </row>
    <row r="54" ht="12.75" customHeight="1">
      <c r="A54" s="26">
        <f t="shared" si="5"/>
        <v>12</v>
      </c>
      <c r="B54" s="26" t="s">
        <v>92</v>
      </c>
      <c r="C54" s="7">
        <v>0.0</v>
      </c>
      <c r="D54" s="26" t="s">
        <v>93</v>
      </c>
      <c r="E54" s="7">
        <f t="shared" si="4"/>
        <v>0</v>
      </c>
      <c r="F54" s="7">
        <v>184.9</v>
      </c>
      <c r="G54" s="7">
        <f t="shared" si="1"/>
        <v>0</v>
      </c>
      <c r="I54" s="7"/>
      <c r="J54" s="8"/>
      <c r="L54" s="7"/>
    </row>
    <row r="55" ht="12.75" customHeight="1">
      <c r="A55" s="26">
        <f t="shared" si="5"/>
        <v>12</v>
      </c>
      <c r="B55" s="26"/>
      <c r="C55" s="7">
        <v>0.0</v>
      </c>
      <c r="D55" s="26" t="s">
        <v>146</v>
      </c>
      <c r="E55" s="7">
        <f t="shared" si="4"/>
        <v>0</v>
      </c>
      <c r="F55" s="7"/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30" t="s">
        <v>66</v>
      </c>
      <c r="C56" s="7">
        <v>2.0</v>
      </c>
      <c r="D56" s="26" t="s">
        <v>67</v>
      </c>
      <c r="E56" s="7">
        <f t="shared" si="4"/>
        <v>24</v>
      </c>
      <c r="F56" s="7">
        <v>150.58</v>
      </c>
      <c r="G56" s="7">
        <f t="shared" si="1"/>
        <v>3613.92</v>
      </c>
      <c r="I56" s="7"/>
      <c r="J56" s="8"/>
      <c r="L56" s="7"/>
    </row>
    <row r="57" ht="12.75" customHeight="1">
      <c r="A57" s="26">
        <f t="shared" si="5"/>
        <v>12</v>
      </c>
      <c r="B57" s="26" t="s">
        <v>153</v>
      </c>
      <c r="C57" s="7">
        <v>0.0</v>
      </c>
      <c r="D57" s="26" t="s">
        <v>154</v>
      </c>
      <c r="E57" s="7">
        <f t="shared" si="4"/>
        <v>0</v>
      </c>
      <c r="F57" s="7">
        <v>51.48</v>
      </c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30" t="s">
        <v>112</v>
      </c>
      <c r="C58" s="7">
        <v>1.0</v>
      </c>
      <c r="D58" s="26" t="s">
        <v>113</v>
      </c>
      <c r="E58" s="7">
        <f t="shared" si="4"/>
        <v>12</v>
      </c>
      <c r="F58" s="7">
        <v>139.15</v>
      </c>
      <c r="G58" s="7">
        <f t="shared" si="1"/>
        <v>1669.8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4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4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4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4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4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4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4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4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B67" s="26"/>
      <c r="C67" s="7"/>
      <c r="F67" s="7"/>
      <c r="I67" s="7"/>
      <c r="J67" s="8"/>
    </row>
    <row r="68" ht="12.75" customHeight="1">
      <c r="B68" s="26"/>
      <c r="C68" s="7"/>
      <c r="F68" s="7"/>
      <c r="G68" s="27">
        <f>SUM(G2:G66)</f>
        <v>727216.54</v>
      </c>
      <c r="I68" s="7"/>
      <c r="J68" s="8"/>
    </row>
    <row r="69" ht="12.75" customHeight="1">
      <c r="B69" s="26"/>
      <c r="C69" s="7"/>
      <c r="F69" s="7"/>
      <c r="G69" s="7"/>
      <c r="I69" s="7"/>
      <c r="J69" s="8"/>
    </row>
    <row r="70" ht="12.75" customHeight="1">
      <c r="B70" s="26"/>
      <c r="C70" s="7"/>
      <c r="F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7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5" si="4">A18*C18</f>
        <v>72</v>
      </c>
      <c r="F18" s="7">
        <v>89.8</v>
      </c>
      <c r="G18" s="7">
        <f t="shared" si="1"/>
        <v>6465.6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I19" s="7"/>
      <c r="J19" s="8"/>
    </row>
    <row r="20" ht="12.75" customHeight="1">
      <c r="A20" s="26">
        <v>12.0</v>
      </c>
      <c r="B20" s="26" t="s">
        <v>41</v>
      </c>
      <c r="C20" s="7">
        <v>0.0</v>
      </c>
      <c r="D20" s="26" t="s">
        <v>42</v>
      </c>
      <c r="E20" s="7">
        <f t="shared" si="4"/>
        <v>0</v>
      </c>
      <c r="F20" s="7">
        <v>26.22</v>
      </c>
      <c r="G20" s="7">
        <f t="shared" si="1"/>
        <v>0</v>
      </c>
      <c r="I20" s="7"/>
      <c r="J20" s="8"/>
      <c r="L20" s="7"/>
    </row>
    <row r="21" ht="12.75" customHeight="1">
      <c r="A21" s="26">
        <f t="shared" ref="A21:A67" si="5">A20</f>
        <v>12</v>
      </c>
      <c r="B21" s="30" t="s">
        <v>120</v>
      </c>
      <c r="C21" s="7">
        <v>100.0</v>
      </c>
      <c r="D21" s="26" t="s">
        <v>121</v>
      </c>
      <c r="E21" s="7">
        <f t="shared" si="4"/>
        <v>1200</v>
      </c>
      <c r="F21" s="7">
        <v>44.32</v>
      </c>
      <c r="G21" s="7">
        <f t="shared" si="1"/>
        <v>53184</v>
      </c>
      <c r="I21" s="7"/>
      <c r="J21" s="8"/>
      <c r="L21" s="7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60.0</v>
      </c>
      <c r="D23" s="26" t="s">
        <v>130</v>
      </c>
      <c r="E23" s="7">
        <f t="shared" si="4"/>
        <v>720</v>
      </c>
      <c r="F23" s="7">
        <v>3.42</v>
      </c>
      <c r="G23" s="7">
        <f t="shared" si="1"/>
        <v>2462.4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f>C23</f>
        <v>60</v>
      </c>
      <c r="D24" s="26" t="s">
        <v>125</v>
      </c>
      <c r="E24" s="7">
        <f t="shared" si="4"/>
        <v>720</v>
      </c>
      <c r="F24" s="7">
        <v>33.9</v>
      </c>
      <c r="G24" s="7">
        <f t="shared" si="1"/>
        <v>24408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15.0</v>
      </c>
      <c r="D25" s="26" t="s">
        <v>49</v>
      </c>
      <c r="E25" s="7">
        <f t="shared" si="4"/>
        <v>180</v>
      </c>
      <c r="F25" s="7">
        <v>20.89</v>
      </c>
      <c r="G25" s="7">
        <f t="shared" si="1"/>
        <v>3760.2</v>
      </c>
      <c r="I25" s="7"/>
      <c r="J25" s="8"/>
      <c r="L25" s="7"/>
    </row>
    <row r="26" ht="12.75" customHeight="1">
      <c r="A26" s="26">
        <f t="shared" si="5"/>
        <v>12</v>
      </c>
      <c r="B26" s="30" t="s">
        <v>46</v>
      </c>
      <c r="C26" s="7">
        <v>15.0</v>
      </c>
      <c r="D26" s="26" t="s">
        <v>155</v>
      </c>
      <c r="E26" s="7">
        <f t="shared" si="4"/>
        <v>180</v>
      </c>
      <c r="F26" s="7">
        <v>16.83</v>
      </c>
      <c r="G26" s="7">
        <f t="shared" si="1"/>
        <v>3029.4</v>
      </c>
      <c r="I26" s="7"/>
      <c r="J26" s="8"/>
      <c r="L26" s="7"/>
    </row>
    <row r="27" ht="12.75" customHeight="1">
      <c r="A27" s="26">
        <f t="shared" si="5"/>
        <v>12</v>
      </c>
      <c r="B27" s="26" t="s">
        <v>34</v>
      </c>
      <c r="C27" s="7">
        <v>0.0</v>
      </c>
      <c r="D27" s="26" t="s">
        <v>35</v>
      </c>
      <c r="E27" s="7">
        <f t="shared" si="4"/>
        <v>0</v>
      </c>
      <c r="F27" s="7">
        <v>9.36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30" t="s">
        <v>36</v>
      </c>
      <c r="C28" s="7">
        <v>30.0</v>
      </c>
      <c r="D28" s="26" t="s">
        <v>37</v>
      </c>
      <c r="E28" s="7">
        <f t="shared" si="4"/>
        <v>360</v>
      </c>
      <c r="F28" s="7">
        <v>43.06</v>
      </c>
      <c r="G28" s="7">
        <f t="shared" si="1"/>
        <v>15501.6</v>
      </c>
      <c r="I28" s="7"/>
      <c r="J28" s="8"/>
      <c r="L28" s="7"/>
    </row>
    <row r="29" ht="12.75" customHeight="1">
      <c r="A29" s="26">
        <f t="shared" si="5"/>
        <v>12</v>
      </c>
      <c r="B29" s="30" t="s">
        <v>38</v>
      </c>
      <c r="C29" s="7">
        <v>15.0</v>
      </c>
      <c r="D29" s="26" t="s">
        <v>39</v>
      </c>
      <c r="E29" s="7">
        <f t="shared" si="4"/>
        <v>180</v>
      </c>
      <c r="F29" s="7">
        <v>48.71</v>
      </c>
      <c r="G29" s="7">
        <f t="shared" si="1"/>
        <v>8767.8</v>
      </c>
      <c r="I29" s="7"/>
      <c r="J29" s="8"/>
      <c r="L29" s="7"/>
    </row>
    <row r="30" ht="12.75" customHeight="1">
      <c r="A30" s="26">
        <f t="shared" si="5"/>
        <v>12</v>
      </c>
      <c r="B30" s="30" t="s">
        <v>114</v>
      </c>
      <c r="C30" s="7">
        <v>50.0</v>
      </c>
      <c r="D30" s="26" t="s">
        <v>115</v>
      </c>
      <c r="E30" s="7">
        <f t="shared" si="4"/>
        <v>600</v>
      </c>
      <c r="F30" s="7">
        <v>18.9</v>
      </c>
      <c r="G30" s="7">
        <f t="shared" si="1"/>
        <v>11340</v>
      </c>
      <c r="I30" s="7"/>
      <c r="J30" s="8"/>
      <c r="L30" s="7"/>
    </row>
    <row r="31" ht="12.75" customHeight="1">
      <c r="A31" s="26">
        <f t="shared" si="5"/>
        <v>12</v>
      </c>
      <c r="B31" s="26" t="s">
        <v>108</v>
      </c>
      <c r="C31" s="7">
        <v>0.0</v>
      </c>
      <c r="D31" s="26" t="s">
        <v>109</v>
      </c>
      <c r="E31" s="7">
        <f t="shared" si="4"/>
        <v>0</v>
      </c>
      <c r="F31" s="7">
        <v>72.17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26" t="s">
        <v>106</v>
      </c>
      <c r="C32" s="7">
        <f>C31</f>
        <v>0</v>
      </c>
      <c r="D32" s="26" t="s">
        <v>107</v>
      </c>
      <c r="E32" s="7">
        <f t="shared" si="4"/>
        <v>0</v>
      </c>
      <c r="F32" s="7">
        <v>24.35</v>
      </c>
      <c r="G32" s="7">
        <f t="shared" si="1"/>
        <v>0</v>
      </c>
      <c r="I32" s="7"/>
      <c r="J32" s="8"/>
      <c r="L32" s="7"/>
    </row>
    <row r="33" ht="12.75" customHeight="1">
      <c r="A33" s="26">
        <f t="shared" si="5"/>
        <v>12</v>
      </c>
      <c r="B33" s="30" t="s">
        <v>126</v>
      </c>
      <c r="C33" s="7">
        <v>2.0</v>
      </c>
      <c r="D33" s="26" t="s">
        <v>105</v>
      </c>
      <c r="E33" s="7">
        <f t="shared" si="4"/>
        <v>24</v>
      </c>
      <c r="F33" s="7">
        <v>55.61</v>
      </c>
      <c r="G33" s="7">
        <f t="shared" si="1"/>
        <v>1334.64</v>
      </c>
      <c r="I33" s="7"/>
      <c r="J33" s="8"/>
      <c r="L33" s="7"/>
    </row>
    <row r="34" ht="12.75" customHeight="1">
      <c r="A34" s="26">
        <f t="shared" si="5"/>
        <v>12</v>
      </c>
      <c r="B34" s="30" t="s">
        <v>68</v>
      </c>
      <c r="C34" s="7">
        <v>3.0</v>
      </c>
      <c r="D34" s="26" t="s">
        <v>69</v>
      </c>
      <c r="E34" s="7">
        <f t="shared" si="4"/>
        <v>36</v>
      </c>
      <c r="F34" s="7">
        <v>114.52</v>
      </c>
      <c r="G34" s="7">
        <f t="shared" si="1"/>
        <v>4122.72</v>
      </c>
      <c r="I34" s="7"/>
      <c r="J34" s="8"/>
      <c r="L34" s="7"/>
    </row>
    <row r="35" ht="12.75" customHeight="1">
      <c r="A35" s="26">
        <f t="shared" si="5"/>
        <v>12</v>
      </c>
      <c r="B35" s="26" t="s">
        <v>70</v>
      </c>
      <c r="C35" s="7">
        <v>0.0</v>
      </c>
      <c r="D35" s="26" t="s">
        <v>71</v>
      </c>
      <c r="E35" s="7">
        <f t="shared" si="4"/>
        <v>0</v>
      </c>
      <c r="F35" s="7">
        <v>126.48</v>
      </c>
      <c r="G35" s="7">
        <f t="shared" si="1"/>
        <v>0</v>
      </c>
      <c r="I35" s="7"/>
      <c r="J35" s="8"/>
      <c r="L35" s="7"/>
    </row>
    <row r="36" ht="12.75" customHeight="1">
      <c r="A36" s="26">
        <f t="shared" si="5"/>
        <v>12</v>
      </c>
      <c r="B36" s="30" t="s">
        <v>72</v>
      </c>
      <c r="C36" s="7">
        <f>C34+C35</f>
        <v>3</v>
      </c>
      <c r="D36" s="26" t="s">
        <v>73</v>
      </c>
      <c r="E36" s="7">
        <f t="shared" si="4"/>
        <v>36</v>
      </c>
      <c r="F36" s="7">
        <v>23.03</v>
      </c>
      <c r="G36" s="7">
        <f t="shared" si="1"/>
        <v>829.08</v>
      </c>
      <c r="I36" s="7"/>
      <c r="J36" s="8"/>
      <c r="L36" s="7"/>
    </row>
    <row r="37" ht="12.75" customHeight="1">
      <c r="A37" s="26">
        <f t="shared" si="5"/>
        <v>12</v>
      </c>
      <c r="B37" s="30" t="s">
        <v>74</v>
      </c>
      <c r="C37" s="7">
        <f>C36</f>
        <v>3</v>
      </c>
      <c r="D37" s="26" t="s">
        <v>75</v>
      </c>
      <c r="E37" s="7">
        <f t="shared" si="4"/>
        <v>36</v>
      </c>
      <c r="F37" s="7">
        <v>17.62</v>
      </c>
      <c r="G37" s="7">
        <f t="shared" si="1"/>
        <v>634.32</v>
      </c>
      <c r="I37" s="7"/>
      <c r="J37" s="8"/>
      <c r="L37" s="7"/>
    </row>
    <row r="38" ht="12.75" customHeight="1">
      <c r="A38" s="26">
        <f t="shared" si="5"/>
        <v>12</v>
      </c>
      <c r="B38" s="26" t="s">
        <v>141</v>
      </c>
      <c r="C38" s="7">
        <v>0.0</v>
      </c>
      <c r="D38" s="26" t="s">
        <v>142</v>
      </c>
      <c r="E38" s="7">
        <f t="shared" si="4"/>
        <v>0</v>
      </c>
      <c r="F38" s="7">
        <v>3.74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30" t="s">
        <v>118</v>
      </c>
      <c r="C39" s="7">
        <v>3.0</v>
      </c>
      <c r="D39" s="26" t="s">
        <v>119</v>
      </c>
      <c r="E39" s="7">
        <f t="shared" si="4"/>
        <v>36</v>
      </c>
      <c r="F39" s="7">
        <v>35.87</v>
      </c>
      <c r="G39" s="7">
        <f t="shared" si="1"/>
        <v>1291.32</v>
      </c>
      <c r="I39" s="7"/>
      <c r="J39" s="8"/>
      <c r="L39" s="7"/>
    </row>
    <row r="40" ht="12.75" customHeight="1">
      <c r="A40" s="26">
        <f t="shared" si="5"/>
        <v>12</v>
      </c>
      <c r="B40" s="26" t="s">
        <v>102</v>
      </c>
      <c r="C40" s="7">
        <v>0.0</v>
      </c>
      <c r="D40" s="26" t="s">
        <v>103</v>
      </c>
      <c r="E40" s="7">
        <f t="shared" si="4"/>
        <v>0</v>
      </c>
      <c r="F40" s="7">
        <v>9.1</v>
      </c>
      <c r="G40" s="7">
        <f t="shared" si="1"/>
        <v>0</v>
      </c>
      <c r="I40" s="7"/>
      <c r="J40" s="8"/>
      <c r="L40" s="7"/>
    </row>
    <row r="41" ht="12.75" customHeight="1">
      <c r="A41" s="26">
        <f t="shared" si="5"/>
        <v>12</v>
      </c>
      <c r="B41" s="30" t="s">
        <v>100</v>
      </c>
      <c r="C41" s="7">
        <v>30.0</v>
      </c>
      <c r="D41" s="26" t="s">
        <v>101</v>
      </c>
      <c r="E41" s="7">
        <f t="shared" si="4"/>
        <v>360</v>
      </c>
      <c r="F41" s="7">
        <v>6.73</v>
      </c>
      <c r="G41" s="7">
        <f t="shared" si="1"/>
        <v>2422.8</v>
      </c>
      <c r="I41" s="7"/>
      <c r="J41" s="8"/>
      <c r="L41" s="7"/>
    </row>
    <row r="42" ht="12.75" customHeight="1">
      <c r="A42" s="26">
        <f t="shared" si="5"/>
        <v>12</v>
      </c>
      <c r="B42" s="30" t="s">
        <v>98</v>
      </c>
      <c r="C42" s="7">
        <v>10.0</v>
      </c>
      <c r="D42" s="26" t="s">
        <v>99</v>
      </c>
      <c r="E42" s="7">
        <f t="shared" si="4"/>
        <v>120</v>
      </c>
      <c r="F42" s="7">
        <v>6.64</v>
      </c>
      <c r="G42" s="7">
        <f t="shared" si="1"/>
        <v>796.8</v>
      </c>
      <c r="I42" s="7"/>
      <c r="J42" s="8"/>
      <c r="L42" s="7"/>
    </row>
    <row r="43" ht="12.75" customHeight="1">
      <c r="A43" s="26">
        <f t="shared" si="5"/>
        <v>12</v>
      </c>
      <c r="B43" s="26" t="s">
        <v>76</v>
      </c>
      <c r="C43" s="7">
        <v>0.0</v>
      </c>
      <c r="D43" s="26" t="s">
        <v>77</v>
      </c>
      <c r="E43" s="7">
        <f t="shared" si="4"/>
        <v>0</v>
      </c>
      <c r="F43" s="7">
        <v>7.91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30" t="s">
        <v>78</v>
      </c>
      <c r="C44" s="7">
        <v>5.0</v>
      </c>
      <c r="D44" s="26" t="s">
        <v>79</v>
      </c>
      <c r="E44" s="7">
        <f t="shared" si="4"/>
        <v>60</v>
      </c>
      <c r="F44" s="7">
        <v>49.62</v>
      </c>
      <c r="G44" s="7">
        <f t="shared" si="1"/>
        <v>2977.2</v>
      </c>
      <c r="I44" s="7"/>
      <c r="J44" s="8"/>
      <c r="L44" s="7"/>
    </row>
    <row r="45" ht="12.75" customHeight="1">
      <c r="A45" s="26">
        <f t="shared" si="5"/>
        <v>12</v>
      </c>
      <c r="B45" s="30" t="s">
        <v>80</v>
      </c>
      <c r="C45" s="7">
        <v>3.0</v>
      </c>
      <c r="D45" s="26" t="s">
        <v>81</v>
      </c>
      <c r="E45" s="7">
        <f t="shared" si="4"/>
        <v>36</v>
      </c>
      <c r="F45" s="7">
        <v>378.61</v>
      </c>
      <c r="G45" s="7">
        <f t="shared" si="1"/>
        <v>13629.96</v>
      </c>
      <c r="I45" s="7"/>
      <c r="J45" s="8"/>
      <c r="L45" s="7"/>
    </row>
    <row r="46" ht="12.75" customHeight="1">
      <c r="A46" s="26">
        <f t="shared" si="5"/>
        <v>12</v>
      </c>
      <c r="B46" s="26"/>
      <c r="C46" s="7">
        <v>0.0</v>
      </c>
      <c r="E46" s="7"/>
      <c r="F46" s="7"/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86</v>
      </c>
      <c r="C47" s="7">
        <v>0.0</v>
      </c>
      <c r="D47" s="26" t="s">
        <v>87</v>
      </c>
      <c r="E47" s="7">
        <f t="shared" ref="E47:E67" si="6">A47*C47</f>
        <v>0</v>
      </c>
      <c r="F47" s="7">
        <v>55.23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30" t="s">
        <v>88</v>
      </c>
      <c r="C48" s="7">
        <v>5.0</v>
      </c>
      <c r="D48" s="26" t="s">
        <v>89</v>
      </c>
      <c r="E48" s="7">
        <f t="shared" si="6"/>
        <v>60</v>
      </c>
      <c r="F48" s="7">
        <v>20.52</v>
      </c>
      <c r="G48" s="7">
        <f t="shared" si="1"/>
        <v>1231.2</v>
      </c>
      <c r="I48" s="7"/>
      <c r="J48" s="8"/>
      <c r="L48" s="7"/>
    </row>
    <row r="49" ht="12.75" customHeight="1">
      <c r="A49" s="26">
        <f t="shared" si="5"/>
        <v>12</v>
      </c>
      <c r="B49" s="30" t="s">
        <v>84</v>
      </c>
      <c r="C49" s="7">
        <v>3.0</v>
      </c>
      <c r="D49" s="26" t="s">
        <v>85</v>
      </c>
      <c r="E49" s="7">
        <f t="shared" si="6"/>
        <v>36</v>
      </c>
      <c r="F49" s="7">
        <v>650.16</v>
      </c>
      <c r="G49" s="7">
        <f t="shared" si="1"/>
        <v>23405.76</v>
      </c>
      <c r="I49" s="7"/>
      <c r="J49" s="8"/>
      <c r="L49" s="7"/>
    </row>
    <row r="50" ht="12.75" customHeight="1">
      <c r="A50" s="26">
        <f t="shared" si="5"/>
        <v>12</v>
      </c>
      <c r="B50" s="30" t="s">
        <v>94</v>
      </c>
      <c r="C50" s="7">
        <v>4.0</v>
      </c>
      <c r="D50" s="26" t="s">
        <v>95</v>
      </c>
      <c r="E50" s="7">
        <f t="shared" si="6"/>
        <v>48</v>
      </c>
      <c r="F50" s="7">
        <v>41.58</v>
      </c>
      <c r="G50" s="7">
        <f t="shared" si="1"/>
        <v>1995.84</v>
      </c>
      <c r="I50" s="7"/>
      <c r="J50" s="8"/>
      <c r="L50" s="7"/>
    </row>
    <row r="51" ht="12.75" customHeight="1">
      <c r="A51" s="26">
        <f t="shared" si="5"/>
        <v>12</v>
      </c>
      <c r="B51" s="26" t="s">
        <v>90</v>
      </c>
      <c r="C51" s="7">
        <v>0.0</v>
      </c>
      <c r="D51" s="26" t="s">
        <v>91</v>
      </c>
      <c r="E51" s="7">
        <f t="shared" si="6"/>
        <v>0</v>
      </c>
      <c r="F51" s="7">
        <v>303.64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30</v>
      </c>
      <c r="C52" s="7">
        <v>0.0</v>
      </c>
      <c r="D52" s="26" t="s">
        <v>31</v>
      </c>
      <c r="E52" s="7">
        <f t="shared" si="6"/>
        <v>0</v>
      </c>
      <c r="F52" s="7">
        <v>265.21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26" t="s">
        <v>32</v>
      </c>
      <c r="C53" s="7">
        <v>0.0</v>
      </c>
      <c r="D53" s="26" t="s">
        <v>33</v>
      </c>
      <c r="E53" s="7">
        <f t="shared" si="6"/>
        <v>0</v>
      </c>
      <c r="F53" s="7">
        <v>18.89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30" t="s">
        <v>127</v>
      </c>
      <c r="C54" s="7">
        <v>0.5</v>
      </c>
      <c r="D54" s="26" t="s">
        <v>128</v>
      </c>
      <c r="E54" s="7">
        <f t="shared" si="6"/>
        <v>6</v>
      </c>
      <c r="F54" s="7">
        <v>11.78</v>
      </c>
      <c r="G54" s="7">
        <f t="shared" si="1"/>
        <v>70.68</v>
      </c>
      <c r="I54" s="7"/>
      <c r="J54" s="8"/>
      <c r="L54" s="7"/>
    </row>
    <row r="55" ht="12.75" customHeight="1">
      <c r="A55" s="26">
        <f t="shared" si="5"/>
        <v>12</v>
      </c>
      <c r="B55" s="26" t="s">
        <v>92</v>
      </c>
      <c r="C55" s="7">
        <v>0.0</v>
      </c>
      <c r="D55" s="26" t="s">
        <v>93</v>
      </c>
      <c r="E55" s="7">
        <f t="shared" si="6"/>
        <v>0</v>
      </c>
      <c r="F55" s="7">
        <v>184.9</v>
      </c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26"/>
      <c r="C56" s="7">
        <v>0.0</v>
      </c>
      <c r="D56" s="26" t="s">
        <v>146</v>
      </c>
      <c r="E56" s="7">
        <f t="shared" si="6"/>
        <v>0</v>
      </c>
      <c r="F56" s="7"/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26" t="s">
        <v>66</v>
      </c>
      <c r="C57" s="7">
        <v>0.0</v>
      </c>
      <c r="D57" s="26" t="s">
        <v>67</v>
      </c>
      <c r="E57" s="7">
        <f t="shared" si="6"/>
        <v>0</v>
      </c>
      <c r="F57" s="7">
        <v>150.58</v>
      </c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26" t="s">
        <v>153</v>
      </c>
      <c r="C58" s="7">
        <v>0.0</v>
      </c>
      <c r="D58" s="26" t="s">
        <v>154</v>
      </c>
      <c r="E58" s="7">
        <f t="shared" si="6"/>
        <v>0</v>
      </c>
      <c r="F58" s="7">
        <v>51.48</v>
      </c>
      <c r="G58" s="7">
        <f t="shared" si="1"/>
        <v>0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A67" s="26">
        <f t="shared" si="5"/>
        <v>12</v>
      </c>
      <c r="B67" s="26"/>
      <c r="C67" s="7">
        <v>0.0</v>
      </c>
      <c r="E67" s="7">
        <f t="shared" si="6"/>
        <v>0</v>
      </c>
      <c r="F67" s="7"/>
      <c r="G67" s="7">
        <f t="shared" si="1"/>
        <v>0</v>
      </c>
      <c r="I67" s="7"/>
      <c r="J67" s="8"/>
      <c r="L67" s="7"/>
    </row>
    <row r="68" ht="12.75" customHeight="1">
      <c r="B68" s="26"/>
      <c r="C68" s="7"/>
      <c r="F68" s="7"/>
      <c r="I68" s="7"/>
      <c r="J68" s="8"/>
    </row>
    <row r="69" ht="12.75" customHeight="1">
      <c r="B69" s="26"/>
      <c r="C69" s="7"/>
      <c r="F69" s="7"/>
      <c r="G69" s="27">
        <f>SUM(G2:G67)</f>
        <v>502252.14</v>
      </c>
      <c r="I69" s="7"/>
      <c r="J69" s="8"/>
    </row>
    <row r="70" ht="12.75" customHeight="1">
      <c r="B70" s="26"/>
      <c r="C70" s="7"/>
      <c r="F70" s="7"/>
      <c r="G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2.75" customHeight="1">
      <c r="B269" s="26"/>
      <c r="C269" s="7"/>
      <c r="F269" s="7"/>
      <c r="I269" s="7"/>
      <c r="J269" s="8"/>
    </row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6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4" si="4">A18*C18</f>
        <v>72</v>
      </c>
      <c r="F18" s="7">
        <v>89.8</v>
      </c>
      <c r="G18" s="7">
        <f t="shared" si="1"/>
        <v>6465.6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I19" s="7"/>
      <c r="J19" s="8"/>
    </row>
    <row r="20" ht="12.75" customHeight="1">
      <c r="A20" s="26">
        <v>12.0</v>
      </c>
      <c r="B20" s="26" t="s">
        <v>41</v>
      </c>
      <c r="C20" s="7">
        <v>0.0</v>
      </c>
      <c r="D20" s="26" t="s">
        <v>42</v>
      </c>
      <c r="E20" s="7">
        <f t="shared" si="4"/>
        <v>0</v>
      </c>
      <c r="F20" s="7">
        <v>26.22</v>
      </c>
      <c r="G20" s="7">
        <f t="shared" si="1"/>
        <v>0</v>
      </c>
      <c r="I20" s="7"/>
      <c r="J20" s="8"/>
      <c r="L20" s="7"/>
    </row>
    <row r="21" ht="12.75" customHeight="1">
      <c r="A21" s="26">
        <f t="shared" ref="A21:A66" si="5">A20</f>
        <v>12</v>
      </c>
      <c r="B21" s="30" t="s">
        <v>120</v>
      </c>
      <c r="C21" s="7">
        <v>70.0</v>
      </c>
      <c r="D21" s="26" t="s">
        <v>121</v>
      </c>
      <c r="E21" s="7">
        <f t="shared" si="4"/>
        <v>840</v>
      </c>
      <c r="F21" s="7">
        <v>44.32</v>
      </c>
      <c r="G21" s="7">
        <f t="shared" si="1"/>
        <v>37228.8</v>
      </c>
      <c r="I21" s="7"/>
      <c r="J21" s="8"/>
      <c r="L21" s="7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75.0</v>
      </c>
      <c r="D23" s="26" t="s">
        <v>130</v>
      </c>
      <c r="E23" s="7">
        <f t="shared" si="4"/>
        <v>900</v>
      </c>
      <c r="F23" s="7">
        <v>3.42</v>
      </c>
      <c r="G23" s="7">
        <f t="shared" si="1"/>
        <v>3078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f>C23</f>
        <v>75</v>
      </c>
      <c r="D24" s="26" t="s">
        <v>125</v>
      </c>
      <c r="E24" s="7">
        <f t="shared" si="4"/>
        <v>900</v>
      </c>
      <c r="F24" s="7">
        <v>33.9</v>
      </c>
      <c r="G24" s="7">
        <f t="shared" si="1"/>
        <v>30510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30" t="s">
        <v>34</v>
      </c>
      <c r="C26" s="7">
        <v>100.0</v>
      </c>
      <c r="D26" s="26" t="s">
        <v>35</v>
      </c>
      <c r="E26" s="7">
        <f t="shared" si="4"/>
        <v>1200</v>
      </c>
      <c r="F26" s="7">
        <v>9.36</v>
      </c>
      <c r="G26" s="7">
        <f t="shared" si="1"/>
        <v>11232</v>
      </c>
      <c r="I26" s="7"/>
      <c r="J26" s="8"/>
      <c r="L26" s="7"/>
    </row>
    <row r="27" ht="12.75" customHeight="1">
      <c r="A27" s="26">
        <f t="shared" si="5"/>
        <v>12</v>
      </c>
      <c r="B27" s="30" t="s">
        <v>36</v>
      </c>
      <c r="C27" s="7">
        <v>75.0</v>
      </c>
      <c r="D27" s="26" t="s">
        <v>37</v>
      </c>
      <c r="E27" s="7">
        <f t="shared" si="4"/>
        <v>900</v>
      </c>
      <c r="F27" s="7">
        <v>43.06</v>
      </c>
      <c r="G27" s="7">
        <f t="shared" si="1"/>
        <v>38754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30" t="s">
        <v>114</v>
      </c>
      <c r="C29" s="7">
        <v>20.0</v>
      </c>
      <c r="D29" s="26" t="s">
        <v>115</v>
      </c>
      <c r="E29" s="7">
        <f t="shared" si="4"/>
        <v>240</v>
      </c>
      <c r="F29" s="7">
        <v>18.9</v>
      </c>
      <c r="G29" s="7">
        <f t="shared" si="1"/>
        <v>4536</v>
      </c>
      <c r="I29" s="7"/>
      <c r="J29" s="8"/>
      <c r="L29" s="7"/>
    </row>
    <row r="30" ht="12.75" customHeight="1">
      <c r="A30" s="26">
        <f t="shared" si="5"/>
        <v>12</v>
      </c>
      <c r="B30" s="30" t="s">
        <v>108</v>
      </c>
      <c r="C30" s="7">
        <v>20.0</v>
      </c>
      <c r="D30" s="26" t="s">
        <v>109</v>
      </c>
      <c r="E30" s="7">
        <f t="shared" si="4"/>
        <v>240</v>
      </c>
      <c r="F30" s="7">
        <v>72.17</v>
      </c>
      <c r="G30" s="7">
        <f t="shared" si="1"/>
        <v>17320.8</v>
      </c>
      <c r="I30" s="7"/>
      <c r="J30" s="8"/>
      <c r="L30" s="7"/>
    </row>
    <row r="31" ht="12.75" customHeight="1">
      <c r="A31" s="26">
        <f t="shared" si="5"/>
        <v>12</v>
      </c>
      <c r="B31" s="30" t="s">
        <v>106</v>
      </c>
      <c r="C31" s="7">
        <f>C30</f>
        <v>20</v>
      </c>
      <c r="D31" s="26" t="s">
        <v>107</v>
      </c>
      <c r="E31" s="7">
        <f t="shared" si="4"/>
        <v>240</v>
      </c>
      <c r="F31" s="7">
        <v>24.35</v>
      </c>
      <c r="G31" s="7">
        <f t="shared" si="1"/>
        <v>5844</v>
      </c>
      <c r="I31" s="7"/>
      <c r="J31" s="8"/>
      <c r="L31" s="7"/>
    </row>
    <row r="32" ht="12.75" customHeight="1">
      <c r="A32" s="26">
        <f t="shared" si="5"/>
        <v>12</v>
      </c>
      <c r="B32" s="30" t="s">
        <v>126</v>
      </c>
      <c r="C32" s="7">
        <v>1.25</v>
      </c>
      <c r="D32" s="26" t="s">
        <v>105</v>
      </c>
      <c r="E32" s="7">
        <f t="shared" si="4"/>
        <v>15</v>
      </c>
      <c r="F32" s="7">
        <v>55.61</v>
      </c>
      <c r="G32" s="7">
        <f t="shared" si="1"/>
        <v>834.15</v>
      </c>
      <c r="I32" s="7"/>
      <c r="J32" s="8"/>
      <c r="L32" s="7"/>
    </row>
    <row r="33" ht="12.75" customHeight="1">
      <c r="A33" s="26">
        <f t="shared" si="5"/>
        <v>12</v>
      </c>
      <c r="B33" s="30" t="s">
        <v>68</v>
      </c>
      <c r="C33" s="7">
        <f>16/12</f>
        <v>1.333333333</v>
      </c>
      <c r="D33" s="26" t="s">
        <v>69</v>
      </c>
      <c r="E33" s="7">
        <f t="shared" si="4"/>
        <v>16</v>
      </c>
      <c r="F33" s="7">
        <v>114.52</v>
      </c>
      <c r="G33" s="7">
        <f t="shared" si="1"/>
        <v>1832.32</v>
      </c>
      <c r="I33" s="7"/>
      <c r="J33" s="8"/>
      <c r="L33" s="7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I34" s="7"/>
      <c r="J34" s="8"/>
      <c r="L34" s="7"/>
    </row>
    <row r="35" ht="12.75" customHeight="1">
      <c r="A35" s="26">
        <f t="shared" si="5"/>
        <v>12</v>
      </c>
      <c r="B35" s="30" t="s">
        <v>72</v>
      </c>
      <c r="C35" s="7">
        <f>C33+C34</f>
        <v>1.333333333</v>
      </c>
      <c r="D35" s="26" t="s">
        <v>73</v>
      </c>
      <c r="E35" s="7">
        <f t="shared" si="4"/>
        <v>16</v>
      </c>
      <c r="F35" s="7">
        <v>23.03</v>
      </c>
      <c r="G35" s="7">
        <f t="shared" si="1"/>
        <v>368.48</v>
      </c>
      <c r="I35" s="7"/>
      <c r="J35" s="8"/>
      <c r="L35" s="7"/>
    </row>
    <row r="36" ht="12.75" customHeight="1">
      <c r="A36" s="26">
        <f t="shared" si="5"/>
        <v>12</v>
      </c>
      <c r="B36" s="30" t="s">
        <v>74</v>
      </c>
      <c r="C36" s="7">
        <f>C35</f>
        <v>1.333333333</v>
      </c>
      <c r="D36" s="26" t="s">
        <v>75</v>
      </c>
      <c r="E36" s="7">
        <f t="shared" si="4"/>
        <v>16</v>
      </c>
      <c r="F36" s="7">
        <v>17.62</v>
      </c>
      <c r="G36" s="7">
        <f t="shared" si="1"/>
        <v>281.92</v>
      </c>
      <c r="I36" s="7"/>
      <c r="J36" s="8"/>
      <c r="L36" s="7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I37" s="7"/>
      <c r="J37" s="8"/>
      <c r="L37" s="7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26" t="s">
        <v>102</v>
      </c>
      <c r="C39" s="7">
        <v>0.0</v>
      </c>
      <c r="D39" s="26" t="s">
        <v>103</v>
      </c>
      <c r="E39" s="7">
        <f t="shared" si="4"/>
        <v>0</v>
      </c>
      <c r="F39" s="7">
        <v>9.1</v>
      </c>
      <c r="G39" s="7">
        <f t="shared" si="1"/>
        <v>0</v>
      </c>
      <c r="I39" s="7"/>
      <c r="J39" s="8"/>
      <c r="L39" s="7"/>
    </row>
    <row r="40" ht="12.75" customHeight="1">
      <c r="A40" s="26">
        <f t="shared" si="5"/>
        <v>12</v>
      </c>
      <c r="B40" s="30" t="s">
        <v>100</v>
      </c>
      <c r="C40" s="7">
        <v>8.0</v>
      </c>
      <c r="D40" s="26" t="s">
        <v>101</v>
      </c>
      <c r="E40" s="7">
        <f t="shared" si="4"/>
        <v>96</v>
      </c>
      <c r="F40" s="7">
        <v>6.73</v>
      </c>
      <c r="G40" s="7">
        <f t="shared" si="1"/>
        <v>646.08</v>
      </c>
      <c r="I40" s="7"/>
      <c r="J40" s="8"/>
      <c r="L40" s="7"/>
    </row>
    <row r="41" ht="12.75" customHeight="1">
      <c r="A41" s="26">
        <f t="shared" si="5"/>
        <v>12</v>
      </c>
      <c r="B41" s="30" t="s">
        <v>98</v>
      </c>
      <c r="C41" s="7">
        <v>7.0</v>
      </c>
      <c r="D41" s="26" t="s">
        <v>99</v>
      </c>
      <c r="E41" s="7">
        <f t="shared" si="4"/>
        <v>84</v>
      </c>
      <c r="F41" s="7">
        <v>6.64</v>
      </c>
      <c r="G41" s="7">
        <f t="shared" si="1"/>
        <v>557.76</v>
      </c>
      <c r="I41" s="7"/>
      <c r="J41" s="8"/>
      <c r="L41" s="7"/>
    </row>
    <row r="42" ht="12.75" customHeight="1">
      <c r="A42" s="26">
        <f t="shared" si="5"/>
        <v>12</v>
      </c>
      <c r="B42" s="30" t="s">
        <v>76</v>
      </c>
      <c r="C42" s="7">
        <v>5.0</v>
      </c>
      <c r="D42" s="26" t="s">
        <v>77</v>
      </c>
      <c r="E42" s="7">
        <f t="shared" si="4"/>
        <v>60</v>
      </c>
      <c r="F42" s="7">
        <v>7.91</v>
      </c>
      <c r="G42" s="7">
        <f t="shared" si="1"/>
        <v>474.6</v>
      </c>
      <c r="I42" s="7"/>
      <c r="J42" s="8"/>
      <c r="L42" s="7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/>
      <c r="C45" s="7">
        <v>0.0</v>
      </c>
      <c r="E45" s="7"/>
      <c r="F45" s="7"/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 t="s">
        <v>86</v>
      </c>
      <c r="C46" s="7">
        <v>0.0</v>
      </c>
      <c r="D46" s="26" t="s">
        <v>87</v>
      </c>
      <c r="E46" s="7">
        <f t="shared" ref="E46:E66" si="6">A46*C46</f>
        <v>0</v>
      </c>
      <c r="F46" s="7">
        <v>55.23</v>
      </c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88</v>
      </c>
      <c r="C47" s="7">
        <v>0.0</v>
      </c>
      <c r="D47" s="26" t="s">
        <v>89</v>
      </c>
      <c r="E47" s="7">
        <f t="shared" si="6"/>
        <v>0</v>
      </c>
      <c r="F47" s="7">
        <v>20.52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26" t="s">
        <v>84</v>
      </c>
      <c r="C48" s="7">
        <v>0.0</v>
      </c>
      <c r="D48" s="26" t="s">
        <v>85</v>
      </c>
      <c r="E48" s="7">
        <f t="shared" si="6"/>
        <v>0</v>
      </c>
      <c r="F48" s="7">
        <v>650.16</v>
      </c>
      <c r="G48" s="7">
        <f t="shared" si="1"/>
        <v>0</v>
      </c>
      <c r="I48" s="7"/>
      <c r="J48" s="8"/>
      <c r="L48" s="7"/>
    </row>
    <row r="49" ht="12.75" customHeight="1">
      <c r="A49" s="26">
        <f t="shared" si="5"/>
        <v>12</v>
      </c>
      <c r="B49" s="26" t="s">
        <v>94</v>
      </c>
      <c r="C49" s="7">
        <v>0.0</v>
      </c>
      <c r="D49" s="26" t="s">
        <v>95</v>
      </c>
      <c r="E49" s="7">
        <f t="shared" si="6"/>
        <v>0</v>
      </c>
      <c r="F49" s="7">
        <v>41.58</v>
      </c>
      <c r="G49" s="7">
        <f t="shared" si="1"/>
        <v>0</v>
      </c>
      <c r="I49" s="7"/>
      <c r="J49" s="8"/>
      <c r="L49" s="7"/>
    </row>
    <row r="50" ht="12.75" customHeight="1">
      <c r="A50" s="26">
        <f t="shared" si="5"/>
        <v>12</v>
      </c>
      <c r="B50" s="30" t="s">
        <v>90</v>
      </c>
      <c r="C50" s="7">
        <v>3.0</v>
      </c>
      <c r="D50" s="26" t="s">
        <v>91</v>
      </c>
      <c r="E50" s="7">
        <f t="shared" si="6"/>
        <v>36</v>
      </c>
      <c r="F50" s="7">
        <v>303.64</v>
      </c>
      <c r="G50" s="7">
        <f t="shared" si="1"/>
        <v>10931.04</v>
      </c>
      <c r="I50" s="7"/>
      <c r="J50" s="8"/>
      <c r="L50" s="7"/>
    </row>
    <row r="51" ht="12.75" customHeight="1">
      <c r="A51" s="26">
        <f t="shared" si="5"/>
        <v>12</v>
      </c>
      <c r="B51" s="26" t="s">
        <v>30</v>
      </c>
      <c r="C51" s="7">
        <v>0.0</v>
      </c>
      <c r="D51" s="26" t="s">
        <v>31</v>
      </c>
      <c r="E51" s="7">
        <f t="shared" si="6"/>
        <v>0</v>
      </c>
      <c r="F51" s="7">
        <v>265.21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32</v>
      </c>
      <c r="C52" s="7">
        <v>0.0</v>
      </c>
      <c r="D52" s="26" t="s">
        <v>33</v>
      </c>
      <c r="E52" s="7">
        <f t="shared" si="6"/>
        <v>0</v>
      </c>
      <c r="F52" s="7">
        <v>18.89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26" t="s">
        <v>127</v>
      </c>
      <c r="C53" s="7">
        <v>0.0</v>
      </c>
      <c r="D53" s="26" t="s">
        <v>128</v>
      </c>
      <c r="E53" s="7">
        <f t="shared" si="6"/>
        <v>0</v>
      </c>
      <c r="F53" s="7">
        <v>11.78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26" t="s">
        <v>92</v>
      </c>
      <c r="C54" s="7">
        <v>0.0</v>
      </c>
      <c r="D54" s="26" t="s">
        <v>93</v>
      </c>
      <c r="E54" s="7">
        <f t="shared" si="6"/>
        <v>0</v>
      </c>
      <c r="F54" s="7">
        <v>184.9</v>
      </c>
      <c r="G54" s="7">
        <f t="shared" si="1"/>
        <v>0</v>
      </c>
      <c r="I54" s="7"/>
      <c r="J54" s="8"/>
      <c r="L54" s="7"/>
    </row>
    <row r="55" ht="12.75" customHeight="1">
      <c r="A55" s="26">
        <f t="shared" si="5"/>
        <v>12</v>
      </c>
      <c r="B55" s="26"/>
      <c r="C55" s="7">
        <v>0.0</v>
      </c>
      <c r="D55" s="26" t="s">
        <v>146</v>
      </c>
      <c r="E55" s="7">
        <f t="shared" si="6"/>
        <v>0</v>
      </c>
      <c r="F55" s="7"/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26" t="s">
        <v>66</v>
      </c>
      <c r="C56" s="7">
        <v>0.0</v>
      </c>
      <c r="D56" s="26" t="s">
        <v>67</v>
      </c>
      <c r="E56" s="7">
        <f t="shared" si="6"/>
        <v>0</v>
      </c>
      <c r="F56" s="7">
        <v>150.58</v>
      </c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26"/>
      <c r="C57" s="7">
        <v>0.0</v>
      </c>
      <c r="E57" s="7">
        <f t="shared" si="6"/>
        <v>0</v>
      </c>
      <c r="F57" s="7"/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26"/>
      <c r="C58" s="7">
        <v>0.0</v>
      </c>
      <c r="E58" s="7">
        <f t="shared" si="6"/>
        <v>0</v>
      </c>
      <c r="F58" s="7"/>
      <c r="G58" s="7">
        <f t="shared" si="1"/>
        <v>0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B67" s="26"/>
      <c r="C67" s="7"/>
      <c r="F67" s="7"/>
      <c r="I67" s="7"/>
      <c r="J67" s="8"/>
    </row>
    <row r="68" ht="12.75" customHeight="1">
      <c r="B68" s="26"/>
      <c r="C68" s="7"/>
      <c r="F68" s="7"/>
      <c r="G68" s="27">
        <f>SUM(G2:G66)</f>
        <v>491993.17</v>
      </c>
      <c r="I68" s="7"/>
      <c r="J68" s="8"/>
    </row>
    <row r="69" ht="12.75" customHeight="1">
      <c r="B69" s="26"/>
      <c r="C69" s="7"/>
      <c r="F69" s="7"/>
      <c r="G69" s="7"/>
      <c r="I69" s="7"/>
      <c r="J69" s="8"/>
    </row>
    <row r="70" ht="12.75" customHeight="1">
      <c r="B70" s="26"/>
      <c r="C70" s="7"/>
      <c r="F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6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4" si="4">A18*C18</f>
        <v>72</v>
      </c>
      <c r="F18" s="7">
        <v>89.8</v>
      </c>
      <c r="G18" s="7">
        <f t="shared" si="1"/>
        <v>6465.6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I19" s="7"/>
      <c r="J19" s="8"/>
    </row>
    <row r="20" ht="12.75" customHeight="1">
      <c r="A20" s="26">
        <v>12.0</v>
      </c>
      <c r="B20" s="30" t="s">
        <v>41</v>
      </c>
      <c r="C20" s="7">
        <v>50.0</v>
      </c>
      <c r="D20" s="26" t="s">
        <v>42</v>
      </c>
      <c r="E20" s="7">
        <f t="shared" si="4"/>
        <v>600</v>
      </c>
      <c r="F20" s="7">
        <v>26.22</v>
      </c>
      <c r="G20" s="7">
        <f t="shared" si="1"/>
        <v>15732</v>
      </c>
      <c r="I20" s="7"/>
      <c r="J20" s="8"/>
      <c r="L20" s="7"/>
    </row>
    <row r="21" ht="12.75" customHeight="1">
      <c r="A21" s="26">
        <f t="shared" ref="A21:A66" si="5">A20</f>
        <v>12</v>
      </c>
      <c r="B21" s="30" t="s">
        <v>120</v>
      </c>
      <c r="C21" s="7">
        <v>120.0</v>
      </c>
      <c r="D21" s="26" t="s">
        <v>121</v>
      </c>
      <c r="E21" s="7">
        <f t="shared" si="4"/>
        <v>1440</v>
      </c>
      <c r="F21" s="7">
        <v>44.32</v>
      </c>
      <c r="G21" s="7">
        <f t="shared" si="1"/>
        <v>63820.8</v>
      </c>
      <c r="I21" s="7"/>
      <c r="J21" s="8"/>
      <c r="L21" s="7"/>
    </row>
    <row r="22" ht="12.75" customHeight="1">
      <c r="A22" s="26">
        <f t="shared" si="5"/>
        <v>12</v>
      </c>
      <c r="B22" s="30" t="s">
        <v>122</v>
      </c>
      <c r="C22" s="7">
        <v>85.0</v>
      </c>
      <c r="D22" s="26" t="s">
        <v>123</v>
      </c>
      <c r="E22" s="7">
        <f t="shared" si="4"/>
        <v>1020</v>
      </c>
      <c r="F22" s="7">
        <v>37.16</v>
      </c>
      <c r="G22" s="7">
        <f t="shared" si="1"/>
        <v>37903.2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60.0</v>
      </c>
      <c r="D23" s="26" t="s">
        <v>130</v>
      </c>
      <c r="E23" s="7">
        <f t="shared" si="4"/>
        <v>720</v>
      </c>
      <c r="F23" s="7">
        <v>3.42</v>
      </c>
      <c r="G23" s="7">
        <f t="shared" si="1"/>
        <v>2462.4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f>C23</f>
        <v>60</v>
      </c>
      <c r="D24" s="26" t="s">
        <v>125</v>
      </c>
      <c r="E24" s="7">
        <f t="shared" si="4"/>
        <v>720</v>
      </c>
      <c r="F24" s="7">
        <v>33.9</v>
      </c>
      <c r="G24" s="7">
        <f t="shared" si="1"/>
        <v>24408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26" t="s">
        <v>34</v>
      </c>
      <c r="C26" s="7">
        <v>0.0</v>
      </c>
      <c r="D26" s="26" t="s">
        <v>35</v>
      </c>
      <c r="E26" s="7">
        <f t="shared" si="4"/>
        <v>0</v>
      </c>
      <c r="F26" s="7">
        <v>9.36</v>
      </c>
      <c r="G26" s="7">
        <f t="shared" si="1"/>
        <v>0</v>
      </c>
      <c r="I26" s="7"/>
      <c r="J26" s="8"/>
      <c r="L26" s="7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30" t="s">
        <v>114</v>
      </c>
      <c r="C29" s="7">
        <v>12.0</v>
      </c>
      <c r="D29" s="26" t="s">
        <v>115</v>
      </c>
      <c r="E29" s="7">
        <f t="shared" si="4"/>
        <v>144</v>
      </c>
      <c r="F29" s="7">
        <v>18.9</v>
      </c>
      <c r="G29" s="7">
        <f t="shared" si="1"/>
        <v>2721.6</v>
      </c>
      <c r="I29" s="7"/>
      <c r="J29" s="8"/>
      <c r="L29" s="7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I30" s="7"/>
      <c r="J30" s="8"/>
      <c r="L30" s="7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30" t="s">
        <v>126</v>
      </c>
      <c r="C32" s="7">
        <v>2.0</v>
      </c>
      <c r="D32" s="26" t="s">
        <v>105</v>
      </c>
      <c r="E32" s="7">
        <f t="shared" si="4"/>
        <v>24</v>
      </c>
      <c r="F32" s="7">
        <v>55.61</v>
      </c>
      <c r="G32" s="7">
        <f t="shared" si="1"/>
        <v>1334.64</v>
      </c>
      <c r="I32" s="7"/>
      <c r="J32" s="8"/>
      <c r="L32" s="7"/>
    </row>
    <row r="33" ht="12.75" customHeight="1">
      <c r="A33" s="26">
        <f t="shared" si="5"/>
        <v>12</v>
      </c>
      <c r="B33" s="30" t="s">
        <v>68</v>
      </c>
      <c r="C33" s="7">
        <v>2.0</v>
      </c>
      <c r="D33" s="26" t="s">
        <v>69</v>
      </c>
      <c r="E33" s="7">
        <f t="shared" si="4"/>
        <v>24</v>
      </c>
      <c r="F33" s="7">
        <v>114.52</v>
      </c>
      <c r="G33" s="7">
        <f t="shared" si="1"/>
        <v>2748.48</v>
      </c>
      <c r="I33" s="7"/>
      <c r="J33" s="8"/>
      <c r="L33" s="7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I34" s="7"/>
      <c r="J34" s="8"/>
      <c r="L34" s="7"/>
    </row>
    <row r="35" ht="12.75" customHeight="1">
      <c r="A35" s="26">
        <f t="shared" si="5"/>
        <v>12</v>
      </c>
      <c r="B35" s="30" t="s">
        <v>72</v>
      </c>
      <c r="C35" s="7">
        <f>C33+C34</f>
        <v>2</v>
      </c>
      <c r="D35" s="26" t="s">
        <v>73</v>
      </c>
      <c r="E35" s="7">
        <f t="shared" si="4"/>
        <v>24</v>
      </c>
      <c r="F35" s="7">
        <v>23.03</v>
      </c>
      <c r="G35" s="7">
        <f t="shared" si="1"/>
        <v>552.72</v>
      </c>
      <c r="I35" s="7"/>
      <c r="J35" s="8"/>
      <c r="L35" s="7"/>
    </row>
    <row r="36" ht="12.75" customHeight="1">
      <c r="A36" s="26">
        <f t="shared" si="5"/>
        <v>12</v>
      </c>
      <c r="B36" s="30" t="s">
        <v>74</v>
      </c>
      <c r="C36" s="7">
        <f>C35</f>
        <v>2</v>
      </c>
      <c r="D36" s="26" t="s">
        <v>75</v>
      </c>
      <c r="E36" s="7">
        <f t="shared" si="4"/>
        <v>24</v>
      </c>
      <c r="F36" s="7">
        <v>17.62</v>
      </c>
      <c r="G36" s="7">
        <f t="shared" si="1"/>
        <v>422.88</v>
      </c>
      <c r="I36" s="7"/>
      <c r="J36" s="8"/>
      <c r="L36" s="7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I37" s="7"/>
      <c r="J37" s="8"/>
      <c r="L37" s="7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26" t="s">
        <v>102</v>
      </c>
      <c r="C39" s="7">
        <v>0.0</v>
      </c>
      <c r="D39" s="26" t="s">
        <v>103</v>
      </c>
      <c r="E39" s="7">
        <f t="shared" si="4"/>
        <v>0</v>
      </c>
      <c r="F39" s="7">
        <v>9.1</v>
      </c>
      <c r="G39" s="7">
        <f t="shared" si="1"/>
        <v>0</v>
      </c>
      <c r="I39" s="7"/>
      <c r="J39" s="8"/>
      <c r="L39" s="7"/>
    </row>
    <row r="40" ht="12.75" customHeight="1">
      <c r="A40" s="26">
        <f t="shared" si="5"/>
        <v>12</v>
      </c>
      <c r="B40" s="30" t="s">
        <v>100</v>
      </c>
      <c r="C40" s="7">
        <v>8.0</v>
      </c>
      <c r="D40" s="26" t="s">
        <v>101</v>
      </c>
      <c r="E40" s="7">
        <f t="shared" si="4"/>
        <v>96</v>
      </c>
      <c r="F40" s="7">
        <v>6.73</v>
      </c>
      <c r="G40" s="7">
        <f t="shared" si="1"/>
        <v>646.08</v>
      </c>
      <c r="I40" s="7"/>
      <c r="J40" s="8"/>
      <c r="L40" s="7"/>
    </row>
    <row r="41" ht="12.75" customHeight="1">
      <c r="A41" s="26">
        <f t="shared" si="5"/>
        <v>12</v>
      </c>
      <c r="B41" s="30" t="s">
        <v>98</v>
      </c>
      <c r="C41" s="7">
        <v>7.0</v>
      </c>
      <c r="D41" s="26" t="s">
        <v>99</v>
      </c>
      <c r="E41" s="7">
        <f t="shared" si="4"/>
        <v>84</v>
      </c>
      <c r="F41" s="7">
        <v>6.64</v>
      </c>
      <c r="G41" s="7">
        <f t="shared" si="1"/>
        <v>557.76</v>
      </c>
      <c r="I41" s="7"/>
      <c r="J41" s="8"/>
      <c r="L41" s="7"/>
    </row>
    <row r="42" ht="12.75" customHeight="1">
      <c r="A42" s="26">
        <f t="shared" si="5"/>
        <v>12</v>
      </c>
      <c r="B42" s="26" t="s">
        <v>76</v>
      </c>
      <c r="C42" s="7">
        <v>0.0</v>
      </c>
      <c r="D42" s="26" t="s">
        <v>77</v>
      </c>
      <c r="E42" s="7">
        <f t="shared" si="4"/>
        <v>0</v>
      </c>
      <c r="F42" s="7">
        <v>7.91</v>
      </c>
      <c r="G42" s="7">
        <f t="shared" si="1"/>
        <v>0</v>
      </c>
      <c r="I42" s="7"/>
      <c r="J42" s="8"/>
      <c r="L42" s="7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/>
      <c r="C45" s="7">
        <v>0.0</v>
      </c>
      <c r="E45" s="7"/>
      <c r="F45" s="7"/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 t="s">
        <v>86</v>
      </c>
      <c r="C46" s="7">
        <v>0.0</v>
      </c>
      <c r="D46" s="26" t="s">
        <v>87</v>
      </c>
      <c r="E46" s="7">
        <f t="shared" ref="E46:E66" si="6">A46*C46</f>
        <v>0</v>
      </c>
      <c r="F46" s="7">
        <v>55.23</v>
      </c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88</v>
      </c>
      <c r="C47" s="7">
        <v>0.0</v>
      </c>
      <c r="D47" s="26" t="s">
        <v>89</v>
      </c>
      <c r="E47" s="7">
        <f t="shared" si="6"/>
        <v>0</v>
      </c>
      <c r="F47" s="7">
        <v>20.52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30" t="s">
        <v>84</v>
      </c>
      <c r="C48" s="7">
        <v>0.5</v>
      </c>
      <c r="D48" s="26" t="s">
        <v>85</v>
      </c>
      <c r="E48" s="7">
        <f t="shared" si="6"/>
        <v>6</v>
      </c>
      <c r="F48" s="7">
        <v>650.16</v>
      </c>
      <c r="G48" s="7">
        <f t="shared" si="1"/>
        <v>3900.96</v>
      </c>
      <c r="I48" s="7"/>
      <c r="J48" s="8"/>
      <c r="L48" s="7"/>
    </row>
    <row r="49" ht="12.75" customHeight="1">
      <c r="A49" s="26">
        <f t="shared" si="5"/>
        <v>12</v>
      </c>
      <c r="B49" s="26" t="s">
        <v>94</v>
      </c>
      <c r="C49" s="7">
        <v>0.0</v>
      </c>
      <c r="D49" s="26" t="s">
        <v>95</v>
      </c>
      <c r="E49" s="7">
        <f t="shared" si="6"/>
        <v>0</v>
      </c>
      <c r="F49" s="7">
        <v>41.58</v>
      </c>
      <c r="G49" s="7">
        <f t="shared" si="1"/>
        <v>0</v>
      </c>
      <c r="I49" s="7"/>
      <c r="J49" s="8"/>
      <c r="L49" s="7"/>
    </row>
    <row r="50" ht="12.75" customHeight="1">
      <c r="A50" s="26">
        <f t="shared" si="5"/>
        <v>12</v>
      </c>
      <c r="B50" s="26" t="s">
        <v>90</v>
      </c>
      <c r="C50" s="7">
        <v>0.0</v>
      </c>
      <c r="D50" s="26" t="s">
        <v>91</v>
      </c>
      <c r="E50" s="7">
        <f t="shared" si="6"/>
        <v>0</v>
      </c>
      <c r="F50" s="7">
        <v>303.64</v>
      </c>
      <c r="G50" s="7">
        <f t="shared" si="1"/>
        <v>0</v>
      </c>
      <c r="I50" s="7"/>
      <c r="J50" s="8"/>
      <c r="L50" s="7"/>
    </row>
    <row r="51" ht="12.75" customHeight="1">
      <c r="A51" s="26">
        <f t="shared" si="5"/>
        <v>12</v>
      </c>
      <c r="B51" s="26" t="s">
        <v>30</v>
      </c>
      <c r="C51" s="7">
        <v>0.0</v>
      </c>
      <c r="D51" s="26" t="s">
        <v>31</v>
      </c>
      <c r="E51" s="7">
        <f t="shared" si="6"/>
        <v>0</v>
      </c>
      <c r="F51" s="7">
        <v>265.21</v>
      </c>
      <c r="G51" s="7">
        <f t="shared" si="1"/>
        <v>0</v>
      </c>
      <c r="I51" s="7"/>
      <c r="J51" s="8"/>
      <c r="L51" s="7"/>
    </row>
    <row r="52" ht="12.75" customHeight="1">
      <c r="A52" s="26">
        <f t="shared" si="5"/>
        <v>12</v>
      </c>
      <c r="B52" s="26" t="s">
        <v>32</v>
      </c>
      <c r="C52" s="7">
        <v>0.0</v>
      </c>
      <c r="D52" s="26" t="s">
        <v>33</v>
      </c>
      <c r="E52" s="7">
        <f t="shared" si="6"/>
        <v>0</v>
      </c>
      <c r="F52" s="7">
        <v>18.89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26" t="s">
        <v>127</v>
      </c>
      <c r="C53" s="7">
        <v>0.0</v>
      </c>
      <c r="D53" s="26" t="s">
        <v>128</v>
      </c>
      <c r="E53" s="7">
        <f t="shared" si="6"/>
        <v>0</v>
      </c>
      <c r="F53" s="7">
        <v>11.78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26" t="s">
        <v>92</v>
      </c>
      <c r="C54" s="7">
        <v>0.0</v>
      </c>
      <c r="D54" s="26" t="s">
        <v>93</v>
      </c>
      <c r="E54" s="7">
        <f t="shared" si="6"/>
        <v>0</v>
      </c>
      <c r="F54" s="7">
        <v>184.9</v>
      </c>
      <c r="G54" s="7">
        <f t="shared" si="1"/>
        <v>0</v>
      </c>
      <c r="I54" s="7"/>
      <c r="J54" s="8"/>
      <c r="L54" s="7"/>
    </row>
    <row r="55" ht="12.75" customHeight="1">
      <c r="A55" s="26">
        <f t="shared" si="5"/>
        <v>12</v>
      </c>
      <c r="B55" s="26"/>
      <c r="C55" s="7">
        <v>0.0</v>
      </c>
      <c r="D55" s="26" t="s">
        <v>146</v>
      </c>
      <c r="E55" s="7">
        <f t="shared" si="6"/>
        <v>0</v>
      </c>
      <c r="F55" s="7"/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26" t="s">
        <v>66</v>
      </c>
      <c r="C56" s="7">
        <v>0.0</v>
      </c>
      <c r="D56" s="26" t="s">
        <v>67</v>
      </c>
      <c r="E56" s="7">
        <f t="shared" si="6"/>
        <v>0</v>
      </c>
      <c r="F56" s="7">
        <v>150.58</v>
      </c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26" t="s">
        <v>153</v>
      </c>
      <c r="C57" s="7">
        <v>0.0</v>
      </c>
      <c r="D57" s="26" t="s">
        <v>154</v>
      </c>
      <c r="E57" s="7">
        <f t="shared" si="6"/>
        <v>0</v>
      </c>
      <c r="F57" s="7">
        <v>51.48</v>
      </c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26"/>
      <c r="C58" s="7">
        <v>0.0</v>
      </c>
      <c r="E58" s="7">
        <f t="shared" si="6"/>
        <v>0</v>
      </c>
      <c r="F58" s="7"/>
      <c r="G58" s="7">
        <f t="shared" si="1"/>
        <v>0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B67" s="26"/>
      <c r="C67" s="7"/>
      <c r="F67" s="7"/>
      <c r="I67" s="7"/>
      <c r="J67" s="8"/>
    </row>
    <row r="68" ht="12.75" customHeight="1">
      <c r="B68" s="26"/>
      <c r="C68" s="7"/>
      <c r="F68" s="7"/>
      <c r="G68" s="27">
        <f>SUM(G2:G66)</f>
        <v>484774.74</v>
      </c>
      <c r="I68" s="7"/>
      <c r="J68" s="8"/>
    </row>
    <row r="69" ht="12.75" customHeight="1">
      <c r="B69" s="26"/>
      <c r="C69" s="7"/>
      <c r="F69" s="7"/>
      <c r="G69" s="7"/>
      <c r="I69" s="7"/>
      <c r="J69" s="8"/>
    </row>
    <row r="70" ht="12.75" customHeight="1">
      <c r="B70" s="26"/>
      <c r="C70" s="7"/>
      <c r="F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7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v>2.0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f>C12</f>
        <v>2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4" si="4">A18*C18</f>
        <v>72</v>
      </c>
      <c r="F18" s="7">
        <v>89.8</v>
      </c>
      <c r="G18" s="7">
        <f t="shared" si="1"/>
        <v>6465.6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I19" s="7"/>
      <c r="J19" s="8"/>
    </row>
    <row r="20" ht="12.75" customHeight="1">
      <c r="A20" s="26">
        <v>12.0</v>
      </c>
      <c r="B20" s="26" t="s">
        <v>41</v>
      </c>
      <c r="C20" s="7">
        <v>0.0</v>
      </c>
      <c r="D20" s="26" t="s">
        <v>42</v>
      </c>
      <c r="E20" s="7">
        <f t="shared" si="4"/>
        <v>0</v>
      </c>
      <c r="F20" s="7">
        <v>26.22</v>
      </c>
      <c r="G20" s="7">
        <f t="shared" si="1"/>
        <v>0</v>
      </c>
      <c r="I20" s="7"/>
      <c r="J20" s="8"/>
      <c r="L20" s="7"/>
    </row>
    <row r="21" ht="12.75" customHeight="1">
      <c r="A21" s="26">
        <f t="shared" ref="A21:A67" si="5">A20</f>
        <v>12</v>
      </c>
      <c r="B21" s="26" t="s">
        <v>120</v>
      </c>
      <c r="C21" s="7">
        <v>0.0</v>
      </c>
      <c r="D21" s="26" t="s">
        <v>121</v>
      </c>
      <c r="E21" s="7">
        <f t="shared" si="4"/>
        <v>0</v>
      </c>
      <c r="F21" s="7">
        <v>44.32</v>
      </c>
      <c r="G21" s="7">
        <f t="shared" si="1"/>
        <v>0</v>
      </c>
      <c r="I21" s="7"/>
      <c r="J21" s="8"/>
      <c r="L21" s="7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I22" s="7"/>
      <c r="J22" s="8"/>
      <c r="L22" s="7"/>
    </row>
    <row r="23" ht="12.75" customHeight="1">
      <c r="A23" s="26">
        <f t="shared" si="5"/>
        <v>12</v>
      </c>
      <c r="B23" s="26" t="s">
        <v>129</v>
      </c>
      <c r="C23" s="7">
        <v>0.0</v>
      </c>
      <c r="D23" s="26" t="s">
        <v>130</v>
      </c>
      <c r="E23" s="7">
        <f t="shared" si="4"/>
        <v>0</v>
      </c>
      <c r="F23" s="7">
        <v>3.42</v>
      </c>
      <c r="G23" s="7">
        <f t="shared" si="1"/>
        <v>0</v>
      </c>
      <c r="I23" s="7"/>
      <c r="J23" s="8"/>
      <c r="L23" s="7"/>
    </row>
    <row r="24" ht="12.75" customHeight="1">
      <c r="A24" s="26">
        <f t="shared" si="5"/>
        <v>12</v>
      </c>
      <c r="B24" s="26" t="s">
        <v>124</v>
      </c>
      <c r="C24" s="7">
        <f>C23</f>
        <v>0</v>
      </c>
      <c r="D24" s="26" t="s">
        <v>125</v>
      </c>
      <c r="E24" s="7">
        <f t="shared" si="4"/>
        <v>0</v>
      </c>
      <c r="F24" s="7">
        <v>33.9</v>
      </c>
      <c r="G24" s="7">
        <f t="shared" si="1"/>
        <v>0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30" t="s">
        <v>34</v>
      </c>
      <c r="C26" s="7">
        <v>100.0</v>
      </c>
      <c r="D26" s="26" t="s">
        <v>35</v>
      </c>
      <c r="E26" s="7">
        <f t="shared" si="4"/>
        <v>1200</v>
      </c>
      <c r="F26" s="7">
        <v>9.36</v>
      </c>
      <c r="G26" s="7">
        <f t="shared" si="1"/>
        <v>11232</v>
      </c>
      <c r="I26" s="7"/>
      <c r="J26" s="8"/>
      <c r="L26" s="7"/>
    </row>
    <row r="27" ht="12.75" customHeight="1">
      <c r="A27" s="26">
        <f t="shared" si="5"/>
        <v>12</v>
      </c>
      <c r="B27" s="30" t="s">
        <v>36</v>
      </c>
      <c r="C27" s="7">
        <v>75.0</v>
      </c>
      <c r="D27" s="26" t="s">
        <v>37</v>
      </c>
      <c r="E27" s="7">
        <f t="shared" si="4"/>
        <v>900</v>
      </c>
      <c r="F27" s="7">
        <v>43.06</v>
      </c>
      <c r="G27" s="7">
        <f t="shared" si="1"/>
        <v>38754</v>
      </c>
      <c r="I27" s="7"/>
      <c r="J27" s="8"/>
      <c r="L27" s="7"/>
    </row>
    <row r="28" ht="12.75" customHeight="1">
      <c r="A28" s="26">
        <f t="shared" si="5"/>
        <v>12</v>
      </c>
      <c r="B28" s="30" t="s">
        <v>38</v>
      </c>
      <c r="C28" s="7">
        <v>50.0</v>
      </c>
      <c r="D28" s="26" t="s">
        <v>39</v>
      </c>
      <c r="E28" s="7">
        <f t="shared" si="4"/>
        <v>600</v>
      </c>
      <c r="F28" s="7">
        <v>48.71</v>
      </c>
      <c r="G28" s="7">
        <f t="shared" si="1"/>
        <v>29226</v>
      </c>
      <c r="I28" s="7"/>
      <c r="J28" s="8"/>
      <c r="L28" s="7"/>
    </row>
    <row r="29" ht="12.75" customHeight="1">
      <c r="A29" s="26">
        <f t="shared" si="5"/>
        <v>12</v>
      </c>
      <c r="B29" s="30" t="s">
        <v>114</v>
      </c>
      <c r="C29" s="7">
        <v>50.0</v>
      </c>
      <c r="D29" s="26" t="s">
        <v>115</v>
      </c>
      <c r="E29" s="7">
        <f t="shared" si="4"/>
        <v>600</v>
      </c>
      <c r="F29" s="7">
        <v>18.9</v>
      </c>
      <c r="G29" s="7">
        <f t="shared" si="1"/>
        <v>11340</v>
      </c>
      <c r="I29" s="7"/>
      <c r="J29" s="8"/>
      <c r="L29" s="7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I30" s="7"/>
      <c r="J30" s="8"/>
      <c r="L30" s="7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I31" s="7"/>
      <c r="J31" s="8"/>
      <c r="L31" s="7"/>
    </row>
    <row r="32" ht="12.75" customHeight="1">
      <c r="A32" s="26">
        <f t="shared" si="5"/>
        <v>12</v>
      </c>
      <c r="B32" s="30" t="s">
        <v>126</v>
      </c>
      <c r="C32" s="7">
        <v>2.0</v>
      </c>
      <c r="D32" s="26" t="s">
        <v>105</v>
      </c>
      <c r="E32" s="7">
        <f t="shared" si="4"/>
        <v>24</v>
      </c>
      <c r="F32" s="7">
        <v>55.61</v>
      </c>
      <c r="G32" s="7">
        <f t="shared" si="1"/>
        <v>1334.64</v>
      </c>
      <c r="I32" s="7"/>
      <c r="J32" s="8"/>
      <c r="L32" s="7"/>
    </row>
    <row r="33" ht="12.75" customHeight="1">
      <c r="A33" s="26">
        <f t="shared" si="5"/>
        <v>12</v>
      </c>
      <c r="B33" s="30" t="s">
        <v>68</v>
      </c>
      <c r="C33" s="7">
        <v>2.0</v>
      </c>
      <c r="D33" s="26" t="s">
        <v>69</v>
      </c>
      <c r="E33" s="7">
        <f t="shared" si="4"/>
        <v>24</v>
      </c>
      <c r="F33" s="7">
        <v>114.52</v>
      </c>
      <c r="G33" s="7">
        <f t="shared" si="1"/>
        <v>2748.48</v>
      </c>
      <c r="I33" s="7"/>
      <c r="J33" s="8"/>
      <c r="L33" s="7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I34" s="7"/>
      <c r="J34" s="8"/>
      <c r="L34" s="7"/>
    </row>
    <row r="35" ht="12.75" customHeight="1">
      <c r="A35" s="26">
        <f t="shared" si="5"/>
        <v>12</v>
      </c>
      <c r="B35" s="30" t="s">
        <v>72</v>
      </c>
      <c r="C35" s="7">
        <f>C33+C34</f>
        <v>2</v>
      </c>
      <c r="D35" s="26" t="s">
        <v>73</v>
      </c>
      <c r="E35" s="7">
        <f t="shared" si="4"/>
        <v>24</v>
      </c>
      <c r="F35" s="7">
        <v>23.03</v>
      </c>
      <c r="G35" s="7">
        <f t="shared" si="1"/>
        <v>552.72</v>
      </c>
      <c r="I35" s="7"/>
      <c r="J35" s="8"/>
      <c r="L35" s="7"/>
    </row>
    <row r="36" ht="12.75" customHeight="1">
      <c r="A36" s="26">
        <f t="shared" si="5"/>
        <v>12</v>
      </c>
      <c r="B36" s="30" t="s">
        <v>74</v>
      </c>
      <c r="C36" s="7">
        <f>C35</f>
        <v>2</v>
      </c>
      <c r="D36" s="26" t="s">
        <v>75</v>
      </c>
      <c r="E36" s="7">
        <f t="shared" si="4"/>
        <v>24</v>
      </c>
      <c r="F36" s="7">
        <v>17.62</v>
      </c>
      <c r="G36" s="7">
        <f t="shared" si="1"/>
        <v>422.88</v>
      </c>
      <c r="I36" s="7"/>
      <c r="J36" s="8"/>
      <c r="L36" s="7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I37" s="7"/>
      <c r="J37" s="8"/>
      <c r="L37" s="7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26" t="s">
        <v>102</v>
      </c>
      <c r="C39" s="7">
        <v>0.0</v>
      </c>
      <c r="D39" s="26" t="s">
        <v>103</v>
      </c>
      <c r="E39" s="7">
        <f t="shared" si="4"/>
        <v>0</v>
      </c>
      <c r="F39" s="7">
        <v>9.1</v>
      </c>
      <c r="G39" s="7">
        <f t="shared" si="1"/>
        <v>0</v>
      </c>
      <c r="I39" s="7"/>
      <c r="J39" s="8"/>
      <c r="L39" s="7"/>
    </row>
    <row r="40" ht="12.75" customHeight="1">
      <c r="A40" s="26">
        <f t="shared" si="5"/>
        <v>12</v>
      </c>
      <c r="B40" s="30" t="s">
        <v>100</v>
      </c>
      <c r="C40" s="7">
        <v>15.0</v>
      </c>
      <c r="D40" s="26" t="s">
        <v>101</v>
      </c>
      <c r="E40" s="7">
        <f t="shared" si="4"/>
        <v>180</v>
      </c>
      <c r="F40" s="7">
        <v>6.73</v>
      </c>
      <c r="G40" s="7">
        <f t="shared" si="1"/>
        <v>1211.4</v>
      </c>
      <c r="I40" s="7"/>
      <c r="J40" s="8"/>
      <c r="L40" s="7"/>
    </row>
    <row r="41" ht="12.75" customHeight="1">
      <c r="A41" s="26">
        <f t="shared" si="5"/>
        <v>12</v>
      </c>
      <c r="B41" s="30" t="s">
        <v>98</v>
      </c>
      <c r="C41" s="7">
        <v>10.0</v>
      </c>
      <c r="D41" s="26" t="s">
        <v>99</v>
      </c>
      <c r="E41" s="7">
        <f t="shared" si="4"/>
        <v>120</v>
      </c>
      <c r="F41" s="7">
        <v>6.64</v>
      </c>
      <c r="G41" s="7">
        <f t="shared" si="1"/>
        <v>796.8</v>
      </c>
      <c r="I41" s="7"/>
      <c r="J41" s="8"/>
      <c r="L41" s="7"/>
    </row>
    <row r="42" ht="12.75" customHeight="1">
      <c r="A42" s="26">
        <f t="shared" si="5"/>
        <v>12</v>
      </c>
      <c r="B42" s="26" t="s">
        <v>76</v>
      </c>
      <c r="C42" s="7">
        <v>0.0</v>
      </c>
      <c r="D42" s="26" t="s">
        <v>77</v>
      </c>
      <c r="E42" s="7">
        <f t="shared" si="4"/>
        <v>0</v>
      </c>
      <c r="F42" s="7">
        <v>7.91</v>
      </c>
      <c r="G42" s="7">
        <f t="shared" si="1"/>
        <v>0</v>
      </c>
      <c r="I42" s="7"/>
      <c r="J42" s="8"/>
      <c r="L42" s="7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/>
      <c r="C45" s="7">
        <v>0.0</v>
      </c>
      <c r="E45" s="7"/>
      <c r="F45" s="7"/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 t="s">
        <v>86</v>
      </c>
      <c r="C46" s="7">
        <v>0.0</v>
      </c>
      <c r="D46" s="26" t="s">
        <v>87</v>
      </c>
      <c r="E46" s="7">
        <f t="shared" ref="E46:E67" si="6">A46*C46</f>
        <v>0</v>
      </c>
      <c r="F46" s="7">
        <v>55.23</v>
      </c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30" t="s">
        <v>88</v>
      </c>
      <c r="C47" s="7">
        <v>4.0</v>
      </c>
      <c r="D47" s="26" t="s">
        <v>89</v>
      </c>
      <c r="E47" s="7">
        <f t="shared" si="6"/>
        <v>48</v>
      </c>
      <c r="F47" s="7">
        <v>20.52</v>
      </c>
      <c r="G47" s="7">
        <f t="shared" si="1"/>
        <v>984.96</v>
      </c>
      <c r="I47" s="7"/>
      <c r="J47" s="8"/>
      <c r="L47" s="7"/>
    </row>
    <row r="48" ht="12.75" customHeight="1">
      <c r="A48" s="26">
        <f t="shared" si="5"/>
        <v>12</v>
      </c>
      <c r="B48" s="30" t="s">
        <v>82</v>
      </c>
      <c r="C48" s="7">
        <v>2.0</v>
      </c>
      <c r="D48" s="26" t="s">
        <v>83</v>
      </c>
      <c r="E48" s="7">
        <f t="shared" si="6"/>
        <v>24</v>
      </c>
      <c r="F48" s="7">
        <v>463.22</v>
      </c>
      <c r="G48" s="7">
        <f t="shared" si="1"/>
        <v>11117.28</v>
      </c>
      <c r="I48" s="7"/>
      <c r="J48" s="8"/>
      <c r="L48" s="7"/>
    </row>
    <row r="49" ht="12.75" customHeight="1">
      <c r="A49" s="26">
        <f t="shared" si="5"/>
        <v>12</v>
      </c>
      <c r="B49" s="30" t="s">
        <v>84</v>
      </c>
      <c r="C49" s="7">
        <v>4.0</v>
      </c>
      <c r="D49" s="26" t="s">
        <v>85</v>
      </c>
      <c r="E49" s="7">
        <f t="shared" si="6"/>
        <v>48</v>
      </c>
      <c r="F49" s="7">
        <v>650.16</v>
      </c>
      <c r="G49" s="7">
        <f t="shared" si="1"/>
        <v>31207.68</v>
      </c>
      <c r="I49" s="7"/>
      <c r="J49" s="8"/>
      <c r="L49" s="7"/>
    </row>
    <row r="50" ht="12.75" customHeight="1">
      <c r="A50" s="26">
        <f t="shared" si="5"/>
        <v>12</v>
      </c>
      <c r="B50" s="26" t="s">
        <v>94</v>
      </c>
      <c r="C50" s="7">
        <v>0.0</v>
      </c>
      <c r="D50" s="26" t="s">
        <v>95</v>
      </c>
      <c r="E50" s="7">
        <f t="shared" si="6"/>
        <v>0</v>
      </c>
      <c r="F50" s="7">
        <v>41.58</v>
      </c>
      <c r="G50" s="7">
        <f t="shared" si="1"/>
        <v>0</v>
      </c>
      <c r="I50" s="7"/>
      <c r="J50" s="8"/>
      <c r="L50" s="7"/>
    </row>
    <row r="51" ht="12.75" customHeight="1">
      <c r="A51" s="26">
        <f t="shared" si="5"/>
        <v>12</v>
      </c>
      <c r="B51" s="30" t="s">
        <v>90</v>
      </c>
      <c r="C51" s="7">
        <v>3.0</v>
      </c>
      <c r="D51" s="26" t="s">
        <v>91</v>
      </c>
      <c r="E51" s="7">
        <f t="shared" si="6"/>
        <v>36</v>
      </c>
      <c r="F51" s="7">
        <v>303.64</v>
      </c>
      <c r="G51" s="7">
        <f t="shared" si="1"/>
        <v>10931.04</v>
      </c>
      <c r="I51" s="7"/>
      <c r="J51" s="8"/>
      <c r="L51" s="7"/>
    </row>
    <row r="52" ht="12.75" customHeight="1">
      <c r="A52" s="26">
        <f t="shared" si="5"/>
        <v>12</v>
      </c>
      <c r="B52" s="26" t="s">
        <v>30</v>
      </c>
      <c r="C52" s="7">
        <v>0.0</v>
      </c>
      <c r="D52" s="26" t="s">
        <v>31</v>
      </c>
      <c r="E52" s="7">
        <f t="shared" si="6"/>
        <v>0</v>
      </c>
      <c r="F52" s="7">
        <v>265.21</v>
      </c>
      <c r="G52" s="7">
        <f t="shared" si="1"/>
        <v>0</v>
      </c>
      <c r="I52" s="7"/>
      <c r="J52" s="8"/>
      <c r="L52" s="7"/>
    </row>
    <row r="53" ht="12.75" customHeight="1">
      <c r="A53" s="26">
        <f t="shared" si="5"/>
        <v>12</v>
      </c>
      <c r="B53" s="26" t="s">
        <v>32</v>
      </c>
      <c r="C53" s="7">
        <v>0.0</v>
      </c>
      <c r="D53" s="26" t="s">
        <v>33</v>
      </c>
      <c r="E53" s="7">
        <f t="shared" si="6"/>
        <v>0</v>
      </c>
      <c r="F53" s="7">
        <v>18.89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30" t="s">
        <v>127</v>
      </c>
      <c r="C54" s="7">
        <v>3.0</v>
      </c>
      <c r="D54" s="26" t="s">
        <v>128</v>
      </c>
      <c r="E54" s="7">
        <f t="shared" si="6"/>
        <v>36</v>
      </c>
      <c r="F54" s="7">
        <v>11.78</v>
      </c>
      <c r="G54" s="7">
        <f t="shared" si="1"/>
        <v>424.08</v>
      </c>
      <c r="I54" s="7"/>
      <c r="J54" s="8"/>
      <c r="L54" s="7"/>
    </row>
    <row r="55" ht="12.75" customHeight="1">
      <c r="A55" s="26">
        <f t="shared" si="5"/>
        <v>12</v>
      </c>
      <c r="B55" s="26" t="s">
        <v>92</v>
      </c>
      <c r="C55" s="7">
        <v>0.0</v>
      </c>
      <c r="D55" s="26" t="s">
        <v>93</v>
      </c>
      <c r="E55" s="7">
        <f t="shared" si="6"/>
        <v>0</v>
      </c>
      <c r="F55" s="7">
        <v>184.9</v>
      </c>
      <c r="G55" s="7">
        <f t="shared" si="1"/>
        <v>0</v>
      </c>
      <c r="I55" s="7"/>
      <c r="J55" s="8"/>
      <c r="L55" s="7"/>
    </row>
    <row r="56" ht="12.75" customHeight="1">
      <c r="A56" s="26">
        <f t="shared" si="5"/>
        <v>12</v>
      </c>
      <c r="B56" s="26"/>
      <c r="C56" s="7">
        <v>0.0</v>
      </c>
      <c r="D56" s="26" t="s">
        <v>146</v>
      </c>
      <c r="E56" s="7">
        <f t="shared" si="6"/>
        <v>0</v>
      </c>
      <c r="F56" s="7"/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30" t="s">
        <v>66</v>
      </c>
      <c r="C57" s="7">
        <v>2.0</v>
      </c>
      <c r="D57" s="26" t="s">
        <v>67</v>
      </c>
      <c r="E57" s="7">
        <f t="shared" si="6"/>
        <v>24</v>
      </c>
      <c r="F57" s="7">
        <v>150.58</v>
      </c>
      <c r="G57" s="7">
        <f t="shared" si="1"/>
        <v>3613.92</v>
      </c>
      <c r="I57" s="7"/>
      <c r="J57" s="8"/>
      <c r="L57" s="7"/>
    </row>
    <row r="58" ht="12.75" customHeight="1">
      <c r="A58" s="26">
        <f t="shared" si="5"/>
        <v>12</v>
      </c>
      <c r="B58" s="26"/>
      <c r="C58" s="7">
        <v>0.0</v>
      </c>
      <c r="E58" s="7">
        <f t="shared" si="6"/>
        <v>0</v>
      </c>
      <c r="F58" s="7"/>
      <c r="G58" s="7">
        <f t="shared" si="1"/>
        <v>0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A67" s="26">
        <f t="shared" si="5"/>
        <v>12</v>
      </c>
      <c r="B67" s="26"/>
      <c r="C67" s="7">
        <v>0.0</v>
      </c>
      <c r="E67" s="7">
        <f t="shared" si="6"/>
        <v>0</v>
      </c>
      <c r="F67" s="7"/>
      <c r="G67" s="7">
        <f t="shared" si="1"/>
        <v>0</v>
      </c>
      <c r="I67" s="7"/>
      <c r="J67" s="8"/>
      <c r="L67" s="7"/>
    </row>
    <row r="68" ht="12.75" customHeight="1">
      <c r="B68" s="26"/>
      <c r="C68" s="7"/>
      <c r="F68" s="7"/>
      <c r="I68" s="7"/>
      <c r="J68" s="8"/>
    </row>
    <row r="69" ht="12.75" customHeight="1">
      <c r="B69" s="26"/>
      <c r="C69" s="7"/>
      <c r="F69" s="7"/>
      <c r="G69" s="27">
        <f>SUM(G2:G67)</f>
        <v>483461.1</v>
      </c>
      <c r="I69" s="7"/>
      <c r="J69" s="8"/>
    </row>
    <row r="70" ht="12.75" customHeight="1">
      <c r="B70" s="26"/>
      <c r="C70" s="7"/>
      <c r="F70" s="7"/>
      <c r="G70" s="7"/>
      <c r="I70" s="7"/>
      <c r="J70" s="8"/>
    </row>
    <row r="71" ht="12.75" customHeight="1">
      <c r="B71" s="26"/>
      <c r="C71" s="7"/>
      <c r="F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2.75" customHeight="1">
      <c r="B269" s="26"/>
      <c r="C269" s="7"/>
      <c r="F269" s="7"/>
      <c r="I269" s="7"/>
      <c r="J269" s="8"/>
    </row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6.88"/>
    <col customWidth="1" min="5" max="5" width="11.25"/>
    <col customWidth="1" min="6" max="6" width="12.13"/>
    <col customWidth="1" min="7" max="7" width="13.88"/>
    <col customWidth="1" min="8" max="8" width="8.0"/>
    <col customWidth="1" min="9" max="9" width="12.25"/>
    <col customWidth="1" min="10" max="10" width="9.13"/>
    <col customWidth="1" min="11" max="11" width="8.0"/>
    <col customWidth="1" min="12" max="12" width="11.25"/>
  </cols>
  <sheetData>
    <row r="1" ht="12.75" customHeight="1">
      <c r="A1" s="28" t="s">
        <v>143</v>
      </c>
      <c r="B1" s="26"/>
      <c r="C1" s="28" t="s">
        <v>144</v>
      </c>
      <c r="E1" s="7" t="s">
        <v>17</v>
      </c>
      <c r="F1" s="26" t="s">
        <v>18</v>
      </c>
      <c r="G1" s="26" t="s">
        <v>145</v>
      </c>
      <c r="I1" s="7"/>
      <c r="J1" s="8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8" si="1">E2*F2</f>
        <v>31240.58</v>
      </c>
      <c r="I2" s="7"/>
      <c r="J2" s="8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I3" s="7"/>
      <c r="J3" s="8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I4" s="7"/>
      <c r="J4" s="8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I5" s="7"/>
      <c r="J5" s="8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I6" s="7"/>
      <c r="J6" s="8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I7" s="7"/>
      <c r="J7" s="8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I8" s="7"/>
      <c r="J8" s="8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I9" s="7"/>
      <c r="J9" s="8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I10" s="7"/>
      <c r="J10" s="8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I11" s="7"/>
      <c r="J11" s="8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I12" s="7"/>
      <c r="J12" s="8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I13" s="7"/>
      <c r="J13" s="8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I14" s="7"/>
      <c r="J14" s="8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I15" s="7"/>
      <c r="J15" s="8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I16" s="7"/>
      <c r="J16" s="8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I17" s="7"/>
      <c r="J17" s="8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5" si="4">A18*C18</f>
        <v>72</v>
      </c>
      <c r="F18" s="7">
        <v>89.8</v>
      </c>
      <c r="G18" s="7">
        <f t="shared" si="1"/>
        <v>6465.6</v>
      </c>
      <c r="I18" s="7"/>
      <c r="J18" s="8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I19" s="7"/>
      <c r="J19" s="8"/>
    </row>
    <row r="20" ht="12.75" customHeight="1">
      <c r="A20" s="26">
        <v>12.0</v>
      </c>
      <c r="B20" s="30" t="s">
        <v>41</v>
      </c>
      <c r="C20" s="7">
        <v>30.0</v>
      </c>
      <c r="D20" s="26" t="s">
        <v>42</v>
      </c>
      <c r="E20" s="7">
        <f t="shared" si="4"/>
        <v>360</v>
      </c>
      <c r="F20" s="7">
        <v>26.22</v>
      </c>
      <c r="G20" s="7">
        <f t="shared" si="1"/>
        <v>9439.2</v>
      </c>
      <c r="I20" s="7"/>
      <c r="J20" s="8"/>
      <c r="L20" s="7"/>
    </row>
    <row r="21" ht="12.75" customHeight="1">
      <c r="A21" s="26">
        <f t="shared" ref="A21:A68" si="5">A20</f>
        <v>12</v>
      </c>
      <c r="B21" s="30" t="s">
        <v>120</v>
      </c>
      <c r="C21" s="7">
        <v>75.0</v>
      </c>
      <c r="D21" s="26" t="s">
        <v>121</v>
      </c>
      <c r="E21" s="7">
        <f t="shared" si="4"/>
        <v>900</v>
      </c>
      <c r="F21" s="7">
        <v>44.32</v>
      </c>
      <c r="G21" s="7">
        <f t="shared" si="1"/>
        <v>39888</v>
      </c>
      <c r="I21" s="7"/>
      <c r="J21" s="8"/>
      <c r="L21" s="7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I22" s="7"/>
      <c r="J22" s="8"/>
      <c r="L22" s="7"/>
    </row>
    <row r="23" ht="12.75" customHeight="1">
      <c r="A23" s="26">
        <f t="shared" si="5"/>
        <v>12</v>
      </c>
      <c r="B23" s="30" t="s">
        <v>129</v>
      </c>
      <c r="C23" s="7">
        <v>10.0</v>
      </c>
      <c r="D23" s="26" t="s">
        <v>130</v>
      </c>
      <c r="E23" s="7">
        <f t="shared" si="4"/>
        <v>120</v>
      </c>
      <c r="F23" s="7">
        <v>3.42</v>
      </c>
      <c r="G23" s="7">
        <f t="shared" si="1"/>
        <v>410.4</v>
      </c>
      <c r="I23" s="7"/>
      <c r="J23" s="8"/>
      <c r="L23" s="7"/>
    </row>
    <row r="24" ht="12.75" customHeight="1">
      <c r="A24" s="26">
        <f t="shared" si="5"/>
        <v>12</v>
      </c>
      <c r="B24" s="30" t="s">
        <v>124</v>
      </c>
      <c r="C24" s="7">
        <v>100.0</v>
      </c>
      <c r="D24" s="26" t="s">
        <v>125</v>
      </c>
      <c r="E24" s="7">
        <f t="shared" si="4"/>
        <v>1200</v>
      </c>
      <c r="F24" s="7">
        <v>33.9</v>
      </c>
      <c r="G24" s="7">
        <f t="shared" si="1"/>
        <v>40680</v>
      </c>
      <c r="I24" s="7"/>
      <c r="J24" s="8"/>
      <c r="L24" s="7"/>
    </row>
    <row r="25" ht="12.75" customHeight="1">
      <c r="A25" s="26">
        <f t="shared" si="5"/>
        <v>12</v>
      </c>
      <c r="B25" s="30" t="s">
        <v>48</v>
      </c>
      <c r="C25" s="7">
        <v>10.0</v>
      </c>
      <c r="D25" s="26" t="s">
        <v>49</v>
      </c>
      <c r="E25" s="7">
        <f t="shared" si="4"/>
        <v>120</v>
      </c>
      <c r="F25" s="7">
        <v>20.89</v>
      </c>
      <c r="G25" s="7">
        <f t="shared" si="1"/>
        <v>2506.8</v>
      </c>
      <c r="I25" s="7"/>
      <c r="J25" s="8"/>
      <c r="L25" s="7"/>
    </row>
    <row r="26" ht="12.75" customHeight="1">
      <c r="A26" s="26">
        <f t="shared" si="5"/>
        <v>12</v>
      </c>
      <c r="B26" s="26" t="s">
        <v>34</v>
      </c>
      <c r="C26" s="7">
        <v>0.0</v>
      </c>
      <c r="D26" s="26" t="s">
        <v>35</v>
      </c>
      <c r="E26" s="7">
        <f t="shared" si="4"/>
        <v>0</v>
      </c>
      <c r="F26" s="7">
        <v>9.36</v>
      </c>
      <c r="G26" s="7">
        <f t="shared" si="1"/>
        <v>0</v>
      </c>
      <c r="I26" s="7"/>
      <c r="J26" s="8"/>
      <c r="L26" s="7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I27" s="7"/>
      <c r="J27" s="8"/>
      <c r="L27" s="7"/>
    </row>
    <row r="28" ht="12.75" customHeight="1">
      <c r="A28" s="26">
        <f t="shared" si="5"/>
        <v>12</v>
      </c>
      <c r="B28" s="26" t="s">
        <v>38</v>
      </c>
      <c r="C28" s="7">
        <v>0.0</v>
      </c>
      <c r="D28" s="26" t="s">
        <v>39</v>
      </c>
      <c r="E28" s="7">
        <f t="shared" si="4"/>
        <v>0</v>
      </c>
      <c r="F28" s="7">
        <v>48.71</v>
      </c>
      <c r="G28" s="7">
        <f t="shared" si="1"/>
        <v>0</v>
      </c>
      <c r="I28" s="7"/>
      <c r="J28" s="8"/>
      <c r="L28" s="7"/>
    </row>
    <row r="29" ht="12.75" customHeight="1">
      <c r="A29" s="26">
        <f t="shared" si="5"/>
        <v>12</v>
      </c>
      <c r="B29" s="26" t="s">
        <v>114</v>
      </c>
      <c r="C29" s="7">
        <v>0.0</v>
      </c>
      <c r="D29" s="26" t="s">
        <v>115</v>
      </c>
      <c r="E29" s="7">
        <f t="shared" si="4"/>
        <v>0</v>
      </c>
      <c r="F29" s="7">
        <v>18.9</v>
      </c>
      <c r="G29" s="7">
        <f t="shared" si="1"/>
        <v>0</v>
      </c>
      <c r="I29" s="7"/>
      <c r="J29" s="8"/>
      <c r="L29" s="7"/>
    </row>
    <row r="30" ht="12.75" customHeight="1">
      <c r="A30" s="26">
        <f t="shared" si="5"/>
        <v>12</v>
      </c>
      <c r="B30" s="30" t="s">
        <v>108</v>
      </c>
      <c r="C30" s="7">
        <v>1.5</v>
      </c>
      <c r="D30" s="26" t="s">
        <v>109</v>
      </c>
      <c r="E30" s="7">
        <f t="shared" si="4"/>
        <v>18</v>
      </c>
      <c r="F30" s="7">
        <v>72.17</v>
      </c>
      <c r="G30" s="7">
        <f t="shared" si="1"/>
        <v>1299.06</v>
      </c>
      <c r="I30" s="7"/>
      <c r="J30" s="8"/>
      <c r="L30" s="7"/>
    </row>
    <row r="31" ht="12.75" customHeight="1">
      <c r="A31" s="26">
        <f t="shared" si="5"/>
        <v>12</v>
      </c>
      <c r="B31" s="30" t="s">
        <v>106</v>
      </c>
      <c r="C31" s="7">
        <f>C30</f>
        <v>1.5</v>
      </c>
      <c r="D31" s="26" t="s">
        <v>107</v>
      </c>
      <c r="E31" s="7">
        <f t="shared" si="4"/>
        <v>18</v>
      </c>
      <c r="F31" s="7">
        <v>24.35</v>
      </c>
      <c r="G31" s="7">
        <f t="shared" si="1"/>
        <v>438.3</v>
      </c>
      <c r="I31" s="7"/>
      <c r="J31" s="8"/>
      <c r="L31" s="7"/>
    </row>
    <row r="32" ht="12.75" customHeight="1">
      <c r="A32" s="26">
        <f t="shared" si="5"/>
        <v>12</v>
      </c>
      <c r="B32" s="30" t="s">
        <v>110</v>
      </c>
      <c r="C32" s="7">
        <v>0.5</v>
      </c>
      <c r="D32" s="26" t="s">
        <v>111</v>
      </c>
      <c r="E32" s="7">
        <f t="shared" si="4"/>
        <v>6</v>
      </c>
      <c r="F32" s="7">
        <v>230.36</v>
      </c>
      <c r="G32" s="7">
        <f t="shared" si="1"/>
        <v>1382.16</v>
      </c>
      <c r="I32" s="7"/>
      <c r="J32" s="8"/>
      <c r="L32" s="7"/>
    </row>
    <row r="33" ht="12.75" customHeight="1">
      <c r="A33" s="26">
        <f t="shared" si="5"/>
        <v>12</v>
      </c>
      <c r="B33" s="30" t="s">
        <v>126</v>
      </c>
      <c r="C33" s="7">
        <v>2.0</v>
      </c>
      <c r="D33" s="26" t="s">
        <v>105</v>
      </c>
      <c r="E33" s="7">
        <f t="shared" si="4"/>
        <v>24</v>
      </c>
      <c r="F33" s="7">
        <v>55.61</v>
      </c>
      <c r="G33" s="7">
        <f t="shared" si="1"/>
        <v>1334.64</v>
      </c>
      <c r="I33" s="7"/>
      <c r="J33" s="8"/>
      <c r="L33" s="7"/>
    </row>
    <row r="34" ht="12.75" customHeight="1">
      <c r="A34" s="26">
        <f t="shared" si="5"/>
        <v>12</v>
      </c>
      <c r="B34" s="30" t="s">
        <v>68</v>
      </c>
      <c r="C34" s="7">
        <v>3.0</v>
      </c>
      <c r="D34" s="26" t="s">
        <v>69</v>
      </c>
      <c r="E34" s="7">
        <f t="shared" si="4"/>
        <v>36</v>
      </c>
      <c r="F34" s="7">
        <v>114.52</v>
      </c>
      <c r="G34" s="7">
        <f t="shared" si="1"/>
        <v>4122.72</v>
      </c>
      <c r="I34" s="7"/>
      <c r="J34" s="8"/>
      <c r="L34" s="7"/>
    </row>
    <row r="35" ht="12.75" customHeight="1">
      <c r="A35" s="26">
        <f t="shared" si="5"/>
        <v>12</v>
      </c>
      <c r="B35" s="26" t="s">
        <v>70</v>
      </c>
      <c r="C35" s="7">
        <v>0.0</v>
      </c>
      <c r="D35" s="26" t="s">
        <v>71</v>
      </c>
      <c r="E35" s="7">
        <f t="shared" si="4"/>
        <v>0</v>
      </c>
      <c r="F35" s="7">
        <v>126.48</v>
      </c>
      <c r="G35" s="7">
        <f t="shared" si="1"/>
        <v>0</v>
      </c>
      <c r="I35" s="7"/>
      <c r="J35" s="8"/>
      <c r="L35" s="7"/>
    </row>
    <row r="36" ht="12.75" customHeight="1">
      <c r="A36" s="26">
        <f t="shared" si="5"/>
        <v>12</v>
      </c>
      <c r="B36" s="30" t="s">
        <v>72</v>
      </c>
      <c r="C36" s="7">
        <f>C34+C35</f>
        <v>3</v>
      </c>
      <c r="D36" s="26" t="s">
        <v>73</v>
      </c>
      <c r="E36" s="7">
        <f t="shared" si="4"/>
        <v>36</v>
      </c>
      <c r="F36" s="7">
        <v>23.03</v>
      </c>
      <c r="G36" s="7">
        <f t="shared" si="1"/>
        <v>829.08</v>
      </c>
      <c r="I36" s="7"/>
      <c r="J36" s="8"/>
      <c r="L36" s="7"/>
    </row>
    <row r="37" ht="12.75" customHeight="1">
      <c r="A37" s="26">
        <f t="shared" si="5"/>
        <v>12</v>
      </c>
      <c r="B37" s="30" t="s">
        <v>74</v>
      </c>
      <c r="C37" s="7">
        <f>C36</f>
        <v>3</v>
      </c>
      <c r="D37" s="26" t="s">
        <v>75</v>
      </c>
      <c r="E37" s="7">
        <f t="shared" si="4"/>
        <v>36</v>
      </c>
      <c r="F37" s="7">
        <v>17.62</v>
      </c>
      <c r="G37" s="7">
        <f t="shared" si="1"/>
        <v>634.32</v>
      </c>
      <c r="I37" s="7"/>
      <c r="J37" s="8"/>
      <c r="L37" s="7"/>
    </row>
    <row r="38" ht="12.75" customHeight="1">
      <c r="A38" s="26">
        <f t="shared" si="5"/>
        <v>12</v>
      </c>
      <c r="B38" s="26" t="s">
        <v>141</v>
      </c>
      <c r="C38" s="7">
        <v>0.0</v>
      </c>
      <c r="D38" s="26" t="s">
        <v>142</v>
      </c>
      <c r="E38" s="7">
        <f t="shared" si="4"/>
        <v>0</v>
      </c>
      <c r="F38" s="7">
        <v>3.74</v>
      </c>
      <c r="G38" s="7">
        <f t="shared" si="1"/>
        <v>0</v>
      </c>
      <c r="I38" s="7"/>
      <c r="J38" s="8"/>
      <c r="L38" s="7"/>
    </row>
    <row r="39" ht="12.75" customHeight="1">
      <c r="A39" s="26">
        <f t="shared" si="5"/>
        <v>12</v>
      </c>
      <c r="B39" s="30" t="s">
        <v>118</v>
      </c>
      <c r="C39" s="7">
        <v>1.5</v>
      </c>
      <c r="D39" s="26" t="s">
        <v>119</v>
      </c>
      <c r="E39" s="7">
        <f t="shared" si="4"/>
        <v>18</v>
      </c>
      <c r="F39" s="7">
        <v>35.87</v>
      </c>
      <c r="G39" s="7">
        <f t="shared" si="1"/>
        <v>645.66</v>
      </c>
      <c r="I39" s="7"/>
      <c r="J39" s="8"/>
      <c r="L39" s="7"/>
    </row>
    <row r="40" ht="12.75" customHeight="1">
      <c r="A40" s="26">
        <f t="shared" si="5"/>
        <v>12</v>
      </c>
      <c r="B40" s="26" t="s">
        <v>102</v>
      </c>
      <c r="C40" s="7">
        <v>0.0</v>
      </c>
      <c r="D40" s="26" t="s">
        <v>103</v>
      </c>
      <c r="E40" s="7">
        <f t="shared" si="4"/>
        <v>0</v>
      </c>
      <c r="F40" s="7">
        <v>9.1</v>
      </c>
      <c r="G40" s="7">
        <f t="shared" si="1"/>
        <v>0</v>
      </c>
      <c r="I40" s="7"/>
      <c r="J40" s="8"/>
      <c r="L40" s="7"/>
    </row>
    <row r="41" ht="12.75" customHeight="1">
      <c r="A41" s="26">
        <f t="shared" si="5"/>
        <v>12</v>
      </c>
      <c r="B41" s="30" t="s">
        <v>100</v>
      </c>
      <c r="C41" s="7">
        <v>25.0</v>
      </c>
      <c r="D41" s="26" t="s">
        <v>101</v>
      </c>
      <c r="E41" s="7">
        <f t="shared" si="4"/>
        <v>300</v>
      </c>
      <c r="F41" s="7">
        <v>6.73</v>
      </c>
      <c r="G41" s="7">
        <f t="shared" si="1"/>
        <v>2019</v>
      </c>
      <c r="I41" s="7"/>
      <c r="J41" s="8"/>
      <c r="L41" s="7"/>
    </row>
    <row r="42" ht="12.75" customHeight="1">
      <c r="A42" s="26">
        <f t="shared" si="5"/>
        <v>12</v>
      </c>
      <c r="B42" s="30" t="s">
        <v>98</v>
      </c>
      <c r="C42" s="7">
        <v>15.0</v>
      </c>
      <c r="D42" s="26" t="s">
        <v>99</v>
      </c>
      <c r="E42" s="7">
        <f t="shared" si="4"/>
        <v>180</v>
      </c>
      <c r="F42" s="7">
        <v>6.64</v>
      </c>
      <c r="G42" s="7">
        <f t="shared" si="1"/>
        <v>1195.2</v>
      </c>
      <c r="I42" s="7"/>
      <c r="J42" s="8"/>
      <c r="L42" s="7"/>
    </row>
    <row r="43" ht="12.75" customHeight="1">
      <c r="A43" s="26">
        <f t="shared" si="5"/>
        <v>12</v>
      </c>
      <c r="B43" s="26" t="s">
        <v>76</v>
      </c>
      <c r="C43" s="7">
        <v>0.0</v>
      </c>
      <c r="D43" s="26" t="s">
        <v>77</v>
      </c>
      <c r="E43" s="7">
        <f t="shared" si="4"/>
        <v>0</v>
      </c>
      <c r="F43" s="7">
        <v>7.91</v>
      </c>
      <c r="G43" s="7">
        <f t="shared" si="1"/>
        <v>0</v>
      </c>
      <c r="I43" s="7"/>
      <c r="J43" s="8"/>
      <c r="L43" s="7"/>
    </row>
    <row r="44" ht="12.75" customHeight="1">
      <c r="A44" s="26">
        <f t="shared" si="5"/>
        <v>12</v>
      </c>
      <c r="B44" s="26" t="s">
        <v>78</v>
      </c>
      <c r="C44" s="7">
        <v>0.0</v>
      </c>
      <c r="D44" s="26" t="s">
        <v>79</v>
      </c>
      <c r="E44" s="7">
        <f t="shared" si="4"/>
        <v>0</v>
      </c>
      <c r="F44" s="7">
        <v>49.62</v>
      </c>
      <c r="G44" s="7">
        <f t="shared" si="1"/>
        <v>0</v>
      </c>
      <c r="I44" s="7"/>
      <c r="J44" s="8"/>
      <c r="L44" s="7"/>
    </row>
    <row r="45" ht="12.75" customHeight="1">
      <c r="A45" s="26">
        <f t="shared" si="5"/>
        <v>12</v>
      </c>
      <c r="B45" s="26" t="s">
        <v>80</v>
      </c>
      <c r="C45" s="7">
        <v>0.0</v>
      </c>
      <c r="D45" s="26" t="s">
        <v>81</v>
      </c>
      <c r="E45" s="7">
        <f t="shared" si="4"/>
        <v>0</v>
      </c>
      <c r="F45" s="7">
        <v>378.61</v>
      </c>
      <c r="G45" s="7">
        <f t="shared" si="1"/>
        <v>0</v>
      </c>
      <c r="I45" s="7"/>
      <c r="J45" s="8"/>
      <c r="L45" s="7"/>
    </row>
    <row r="46" ht="12.75" customHeight="1">
      <c r="A46" s="26">
        <f t="shared" si="5"/>
        <v>12</v>
      </c>
      <c r="B46" s="26"/>
      <c r="C46" s="7">
        <v>0.0</v>
      </c>
      <c r="E46" s="7"/>
      <c r="F46" s="7"/>
      <c r="G46" s="7">
        <f t="shared" si="1"/>
        <v>0</v>
      </c>
      <c r="I46" s="7"/>
      <c r="J46" s="8"/>
      <c r="L46" s="7"/>
    </row>
    <row r="47" ht="12.75" customHeight="1">
      <c r="A47" s="26">
        <f t="shared" si="5"/>
        <v>12</v>
      </c>
      <c r="B47" s="26" t="s">
        <v>86</v>
      </c>
      <c r="C47" s="7">
        <v>0.0</v>
      </c>
      <c r="D47" s="26" t="s">
        <v>87</v>
      </c>
      <c r="E47" s="7">
        <f t="shared" ref="E47:E68" si="6">A47*C47</f>
        <v>0</v>
      </c>
      <c r="F47" s="7">
        <v>55.23</v>
      </c>
      <c r="G47" s="7">
        <f t="shared" si="1"/>
        <v>0</v>
      </c>
      <c r="I47" s="7"/>
      <c r="J47" s="8"/>
      <c r="L47" s="7"/>
    </row>
    <row r="48" ht="12.75" customHeight="1">
      <c r="A48" s="26">
        <f t="shared" si="5"/>
        <v>12</v>
      </c>
      <c r="B48" s="30" t="s">
        <v>88</v>
      </c>
      <c r="C48" s="7">
        <v>4.0</v>
      </c>
      <c r="D48" s="26" t="s">
        <v>89</v>
      </c>
      <c r="E48" s="7">
        <f t="shared" si="6"/>
        <v>48</v>
      </c>
      <c r="F48" s="7">
        <v>20.52</v>
      </c>
      <c r="G48" s="7">
        <f t="shared" si="1"/>
        <v>984.96</v>
      </c>
      <c r="I48" s="7"/>
      <c r="J48" s="8"/>
      <c r="L48" s="7"/>
    </row>
    <row r="49" ht="12.75" customHeight="1">
      <c r="A49" s="26">
        <f t="shared" si="5"/>
        <v>12</v>
      </c>
      <c r="B49" s="30" t="s">
        <v>82</v>
      </c>
      <c r="C49" s="7">
        <v>2.0</v>
      </c>
      <c r="D49" s="26" t="s">
        <v>83</v>
      </c>
      <c r="E49" s="7">
        <f t="shared" si="6"/>
        <v>24</v>
      </c>
      <c r="F49" s="7">
        <v>463.22</v>
      </c>
      <c r="G49" s="7">
        <f t="shared" si="1"/>
        <v>11117.28</v>
      </c>
      <c r="I49" s="7"/>
      <c r="J49" s="8"/>
      <c r="L49" s="7"/>
    </row>
    <row r="50" ht="12.75" customHeight="1">
      <c r="A50" s="26">
        <f t="shared" si="5"/>
        <v>12</v>
      </c>
      <c r="B50" s="30" t="s">
        <v>84</v>
      </c>
      <c r="C50" s="7">
        <v>4.0</v>
      </c>
      <c r="D50" s="26" t="s">
        <v>85</v>
      </c>
      <c r="E50" s="7">
        <f t="shared" si="6"/>
        <v>48</v>
      </c>
      <c r="F50" s="7">
        <v>650.16</v>
      </c>
      <c r="G50" s="7">
        <f t="shared" si="1"/>
        <v>31207.68</v>
      </c>
      <c r="I50" s="7"/>
      <c r="J50" s="8"/>
      <c r="L50" s="7"/>
    </row>
    <row r="51" ht="12.75" customHeight="1">
      <c r="A51" s="26">
        <f t="shared" si="5"/>
        <v>12</v>
      </c>
      <c r="B51" s="30" t="s">
        <v>94</v>
      </c>
      <c r="C51" s="7">
        <v>3.0</v>
      </c>
      <c r="D51" s="26" t="s">
        <v>95</v>
      </c>
      <c r="E51" s="7">
        <f t="shared" si="6"/>
        <v>36</v>
      </c>
      <c r="F51" s="7">
        <v>41.58</v>
      </c>
      <c r="G51" s="7">
        <f t="shared" si="1"/>
        <v>1496.88</v>
      </c>
      <c r="I51" s="7"/>
      <c r="J51" s="8"/>
      <c r="L51" s="7"/>
    </row>
    <row r="52" ht="12.75" customHeight="1">
      <c r="A52" s="26">
        <f t="shared" si="5"/>
        <v>12</v>
      </c>
      <c r="B52" s="30" t="s">
        <v>90</v>
      </c>
      <c r="C52" s="7">
        <v>3.0</v>
      </c>
      <c r="D52" s="26" t="s">
        <v>91</v>
      </c>
      <c r="E52" s="7">
        <f t="shared" si="6"/>
        <v>36</v>
      </c>
      <c r="F52" s="7">
        <v>303.64</v>
      </c>
      <c r="G52" s="7">
        <f t="shared" si="1"/>
        <v>10931.04</v>
      </c>
      <c r="I52" s="7"/>
      <c r="J52" s="8"/>
      <c r="L52" s="7"/>
    </row>
    <row r="53" ht="12.75" customHeight="1">
      <c r="A53" s="26">
        <f t="shared" si="5"/>
        <v>12</v>
      </c>
      <c r="B53" s="26" t="s">
        <v>30</v>
      </c>
      <c r="C53" s="7">
        <v>0.0</v>
      </c>
      <c r="D53" s="26" t="s">
        <v>31</v>
      </c>
      <c r="E53" s="7">
        <f t="shared" si="6"/>
        <v>0</v>
      </c>
      <c r="F53" s="7">
        <v>265.21</v>
      </c>
      <c r="G53" s="7">
        <f t="shared" si="1"/>
        <v>0</v>
      </c>
      <c r="I53" s="7"/>
      <c r="J53" s="8"/>
      <c r="L53" s="7"/>
    </row>
    <row r="54" ht="12.75" customHeight="1">
      <c r="A54" s="26">
        <f t="shared" si="5"/>
        <v>12</v>
      </c>
      <c r="B54" s="26" t="s">
        <v>32</v>
      </c>
      <c r="C54" s="7">
        <v>0.0</v>
      </c>
      <c r="D54" s="26" t="s">
        <v>33</v>
      </c>
      <c r="E54" s="7">
        <f t="shared" si="6"/>
        <v>0</v>
      </c>
      <c r="F54" s="7">
        <v>18.89</v>
      </c>
      <c r="G54" s="7">
        <f t="shared" si="1"/>
        <v>0</v>
      </c>
      <c r="I54" s="7"/>
      <c r="J54" s="8"/>
      <c r="L54" s="7"/>
    </row>
    <row r="55" ht="12.75" customHeight="1">
      <c r="A55" s="26">
        <f t="shared" si="5"/>
        <v>12</v>
      </c>
      <c r="B55" s="30" t="s">
        <v>127</v>
      </c>
      <c r="C55" s="7">
        <v>3.0</v>
      </c>
      <c r="D55" s="26" t="s">
        <v>128</v>
      </c>
      <c r="E55" s="7">
        <f t="shared" si="6"/>
        <v>36</v>
      </c>
      <c r="F55" s="7">
        <v>11.78</v>
      </c>
      <c r="G55" s="7">
        <f t="shared" si="1"/>
        <v>424.08</v>
      </c>
      <c r="I55" s="7"/>
      <c r="J55" s="8"/>
      <c r="L55" s="7"/>
    </row>
    <row r="56" ht="12.75" customHeight="1">
      <c r="A56" s="26">
        <f t="shared" si="5"/>
        <v>12</v>
      </c>
      <c r="B56" s="26" t="s">
        <v>92</v>
      </c>
      <c r="C56" s="7">
        <v>0.0</v>
      </c>
      <c r="D56" s="26" t="s">
        <v>93</v>
      </c>
      <c r="E56" s="7">
        <f t="shared" si="6"/>
        <v>0</v>
      </c>
      <c r="F56" s="7">
        <v>184.9</v>
      </c>
      <c r="G56" s="7">
        <f t="shared" si="1"/>
        <v>0</v>
      </c>
      <c r="I56" s="7"/>
      <c r="J56" s="8"/>
      <c r="L56" s="7"/>
    </row>
    <row r="57" ht="12.75" customHeight="1">
      <c r="A57" s="26">
        <f t="shared" si="5"/>
        <v>12</v>
      </c>
      <c r="B57" s="26"/>
      <c r="C57" s="7">
        <v>0.0</v>
      </c>
      <c r="D57" s="26" t="s">
        <v>146</v>
      </c>
      <c r="E57" s="7">
        <f t="shared" si="6"/>
        <v>0</v>
      </c>
      <c r="F57" s="7"/>
      <c r="G57" s="7">
        <f t="shared" si="1"/>
        <v>0</v>
      </c>
      <c r="I57" s="7"/>
      <c r="J57" s="8"/>
      <c r="L57" s="7"/>
    </row>
    <row r="58" ht="12.75" customHeight="1">
      <c r="A58" s="26">
        <f t="shared" si="5"/>
        <v>12</v>
      </c>
      <c r="B58" s="30" t="s">
        <v>66</v>
      </c>
      <c r="C58" s="7">
        <v>2.0</v>
      </c>
      <c r="D58" s="26" t="s">
        <v>67</v>
      </c>
      <c r="E58" s="7">
        <f t="shared" si="6"/>
        <v>24</v>
      </c>
      <c r="F58" s="7">
        <v>150.58</v>
      </c>
      <c r="G58" s="7">
        <f t="shared" si="1"/>
        <v>3613.92</v>
      </c>
      <c r="I58" s="7"/>
      <c r="J58" s="8"/>
      <c r="L58" s="7"/>
    </row>
    <row r="59" ht="12.75" customHeight="1">
      <c r="A59" s="26">
        <f t="shared" si="5"/>
        <v>12</v>
      </c>
      <c r="B59" s="26"/>
      <c r="C59" s="7">
        <v>0.0</v>
      </c>
      <c r="E59" s="7">
        <f t="shared" si="6"/>
        <v>0</v>
      </c>
      <c r="F59" s="7"/>
      <c r="G59" s="7">
        <f t="shared" si="1"/>
        <v>0</v>
      </c>
      <c r="I59" s="7"/>
      <c r="J59" s="8"/>
      <c r="L59" s="7"/>
    </row>
    <row r="60" ht="12.75" customHeight="1">
      <c r="A60" s="26">
        <f t="shared" si="5"/>
        <v>12</v>
      </c>
      <c r="B60" s="26"/>
      <c r="C60" s="7">
        <v>0.0</v>
      </c>
      <c r="E60" s="7">
        <f t="shared" si="6"/>
        <v>0</v>
      </c>
      <c r="F60" s="7"/>
      <c r="G60" s="7">
        <f t="shared" si="1"/>
        <v>0</v>
      </c>
      <c r="I60" s="7"/>
      <c r="J60" s="8"/>
      <c r="L60" s="7"/>
    </row>
    <row r="61" ht="12.75" customHeight="1">
      <c r="A61" s="26">
        <f t="shared" si="5"/>
        <v>12</v>
      </c>
      <c r="B61" s="26"/>
      <c r="C61" s="7">
        <v>0.0</v>
      </c>
      <c r="E61" s="7">
        <f t="shared" si="6"/>
        <v>0</v>
      </c>
      <c r="F61" s="7"/>
      <c r="G61" s="7">
        <f t="shared" si="1"/>
        <v>0</v>
      </c>
      <c r="I61" s="7"/>
      <c r="J61" s="8"/>
      <c r="L61" s="7"/>
    </row>
    <row r="62" ht="12.75" customHeight="1">
      <c r="A62" s="26">
        <f t="shared" si="5"/>
        <v>12</v>
      </c>
      <c r="B62" s="26"/>
      <c r="C62" s="7">
        <v>0.0</v>
      </c>
      <c r="E62" s="7">
        <f t="shared" si="6"/>
        <v>0</v>
      </c>
      <c r="F62" s="7"/>
      <c r="G62" s="7">
        <f t="shared" si="1"/>
        <v>0</v>
      </c>
      <c r="I62" s="7"/>
      <c r="J62" s="8"/>
      <c r="L62" s="7"/>
    </row>
    <row r="63" ht="12.75" customHeight="1">
      <c r="A63" s="26">
        <f t="shared" si="5"/>
        <v>12</v>
      </c>
      <c r="B63" s="26"/>
      <c r="C63" s="7">
        <v>0.0</v>
      </c>
      <c r="E63" s="7">
        <f t="shared" si="6"/>
        <v>0</v>
      </c>
      <c r="F63" s="7"/>
      <c r="G63" s="7">
        <f t="shared" si="1"/>
        <v>0</v>
      </c>
      <c r="I63" s="7"/>
      <c r="J63" s="8"/>
      <c r="L63" s="7"/>
    </row>
    <row r="64" ht="12.75" customHeight="1">
      <c r="A64" s="26">
        <f t="shared" si="5"/>
        <v>12</v>
      </c>
      <c r="B64" s="26"/>
      <c r="C64" s="7">
        <v>0.0</v>
      </c>
      <c r="E64" s="7">
        <f t="shared" si="6"/>
        <v>0</v>
      </c>
      <c r="F64" s="7"/>
      <c r="G64" s="7">
        <f t="shared" si="1"/>
        <v>0</v>
      </c>
      <c r="I64" s="7"/>
      <c r="J64" s="8"/>
      <c r="L64" s="7"/>
    </row>
    <row r="65" ht="12.75" customHeight="1">
      <c r="A65" s="26">
        <f t="shared" si="5"/>
        <v>12</v>
      </c>
      <c r="B65" s="26"/>
      <c r="C65" s="7">
        <v>0.0</v>
      </c>
      <c r="E65" s="7">
        <f t="shared" si="6"/>
        <v>0</v>
      </c>
      <c r="F65" s="7"/>
      <c r="G65" s="7">
        <f t="shared" si="1"/>
        <v>0</v>
      </c>
      <c r="I65" s="7"/>
      <c r="J65" s="8"/>
      <c r="L65" s="7"/>
    </row>
    <row r="66" ht="12.75" customHeight="1">
      <c r="A66" s="26">
        <f t="shared" si="5"/>
        <v>12</v>
      </c>
      <c r="B66" s="26"/>
      <c r="C66" s="7">
        <v>0.0</v>
      </c>
      <c r="E66" s="7">
        <f t="shared" si="6"/>
        <v>0</v>
      </c>
      <c r="F66" s="7"/>
      <c r="G66" s="7">
        <f t="shared" si="1"/>
        <v>0</v>
      </c>
      <c r="I66" s="7"/>
      <c r="J66" s="8"/>
      <c r="L66" s="7"/>
    </row>
    <row r="67" ht="12.75" customHeight="1">
      <c r="A67" s="26">
        <f t="shared" si="5"/>
        <v>12</v>
      </c>
      <c r="B67" s="26"/>
      <c r="C67" s="7">
        <v>0.0</v>
      </c>
      <c r="E67" s="7">
        <f t="shared" si="6"/>
        <v>0</v>
      </c>
      <c r="F67" s="7"/>
      <c r="G67" s="7">
        <f t="shared" si="1"/>
        <v>0</v>
      </c>
      <c r="I67" s="7"/>
      <c r="J67" s="8"/>
      <c r="L67" s="7"/>
    </row>
    <row r="68" ht="12.75" customHeight="1">
      <c r="A68" s="26">
        <f t="shared" si="5"/>
        <v>12</v>
      </c>
      <c r="B68" s="26"/>
      <c r="C68" s="7">
        <v>0.0</v>
      </c>
      <c r="E68" s="7">
        <f t="shared" si="6"/>
        <v>0</v>
      </c>
      <c r="F68" s="7"/>
      <c r="G68" s="7">
        <f t="shared" si="1"/>
        <v>0</v>
      </c>
      <c r="I68" s="7"/>
      <c r="J68" s="8"/>
      <c r="L68" s="7"/>
    </row>
    <row r="69" ht="12.75" customHeight="1">
      <c r="B69" s="26"/>
      <c r="C69" s="7"/>
      <c r="F69" s="7"/>
      <c r="I69" s="7"/>
      <c r="J69" s="8"/>
    </row>
    <row r="70" ht="12.75" customHeight="1">
      <c r="B70" s="26"/>
      <c r="C70" s="7"/>
      <c r="F70" s="7"/>
      <c r="G70" s="27">
        <f>SUM(G2:G68)</f>
        <v>491656.8</v>
      </c>
      <c r="I70" s="7"/>
      <c r="J70" s="8"/>
    </row>
    <row r="71" ht="12.75" customHeight="1">
      <c r="B71" s="26"/>
      <c r="C71" s="7"/>
      <c r="F71" s="7"/>
      <c r="G71" s="7"/>
      <c r="I71" s="7"/>
      <c r="J71" s="8"/>
    </row>
    <row r="72" ht="12.75" customHeight="1">
      <c r="B72" s="26"/>
      <c r="C72" s="7"/>
      <c r="F72" s="7"/>
      <c r="I72" s="7"/>
      <c r="J72" s="8"/>
    </row>
    <row r="73" ht="12.75" customHeight="1">
      <c r="B73" s="26"/>
      <c r="C73" s="7"/>
      <c r="F73" s="7"/>
      <c r="I73" s="7"/>
      <c r="J73" s="8"/>
    </row>
    <row r="74" ht="12.75" customHeight="1">
      <c r="B74" s="26"/>
      <c r="C74" s="7"/>
      <c r="F74" s="7"/>
      <c r="I74" s="7"/>
      <c r="J74" s="8"/>
    </row>
    <row r="75" ht="12.75" customHeight="1">
      <c r="B75" s="26"/>
      <c r="C75" s="7"/>
      <c r="F75" s="7"/>
      <c r="I75" s="7"/>
      <c r="J75" s="8"/>
    </row>
    <row r="76" ht="12.75" customHeight="1">
      <c r="B76" s="26"/>
      <c r="C76" s="7"/>
      <c r="F76" s="7"/>
      <c r="I76" s="7"/>
      <c r="J76" s="8"/>
    </row>
    <row r="77" ht="12.75" customHeight="1">
      <c r="B77" s="26"/>
      <c r="C77" s="7"/>
      <c r="F77" s="7"/>
      <c r="I77" s="7"/>
      <c r="J77" s="8"/>
    </row>
    <row r="78" ht="12.75" customHeight="1">
      <c r="B78" s="26"/>
      <c r="C78" s="7"/>
      <c r="F78" s="7"/>
      <c r="I78" s="7"/>
      <c r="J78" s="8"/>
    </row>
    <row r="79" ht="12.75" customHeight="1">
      <c r="B79" s="26"/>
      <c r="C79" s="7"/>
      <c r="F79" s="7"/>
      <c r="I79" s="7"/>
      <c r="J79" s="8"/>
    </row>
    <row r="80" ht="12.75" customHeight="1">
      <c r="B80" s="26"/>
      <c r="C80" s="7"/>
      <c r="F80" s="7"/>
      <c r="I80" s="7"/>
      <c r="J80" s="8"/>
    </row>
    <row r="81" ht="12.75" customHeight="1">
      <c r="B81" s="26"/>
      <c r="C81" s="7"/>
      <c r="F81" s="7"/>
      <c r="I81" s="7"/>
      <c r="J81" s="8"/>
    </row>
    <row r="82" ht="12.75" customHeight="1">
      <c r="B82" s="26"/>
      <c r="C82" s="7"/>
      <c r="F82" s="7"/>
      <c r="I82" s="7"/>
      <c r="J82" s="8"/>
    </row>
    <row r="83" ht="12.75" customHeight="1">
      <c r="B83" s="26"/>
      <c r="C83" s="7"/>
      <c r="F83" s="7"/>
      <c r="I83" s="7"/>
      <c r="J83" s="8"/>
    </row>
    <row r="84" ht="12.75" customHeight="1">
      <c r="B84" s="26"/>
      <c r="C84" s="7"/>
      <c r="F84" s="7"/>
      <c r="I84" s="7"/>
      <c r="J84" s="8"/>
    </row>
    <row r="85" ht="12.75" customHeight="1">
      <c r="B85" s="26"/>
      <c r="C85" s="7"/>
      <c r="F85" s="7"/>
      <c r="I85" s="7"/>
      <c r="J85" s="8"/>
    </row>
    <row r="86" ht="12.75" customHeight="1">
      <c r="B86" s="26"/>
      <c r="C86" s="7"/>
      <c r="F86" s="7"/>
      <c r="I86" s="7"/>
      <c r="J86" s="8"/>
    </row>
    <row r="87" ht="12.75" customHeight="1">
      <c r="B87" s="26"/>
      <c r="C87" s="7"/>
      <c r="F87" s="7"/>
      <c r="I87" s="7"/>
      <c r="J87" s="8"/>
    </row>
    <row r="88" ht="12.75" customHeight="1">
      <c r="B88" s="26"/>
      <c r="C88" s="7"/>
      <c r="F88" s="7"/>
      <c r="I88" s="7"/>
      <c r="J88" s="8"/>
    </row>
    <row r="89" ht="12.75" customHeight="1">
      <c r="B89" s="26"/>
      <c r="C89" s="7"/>
      <c r="F89" s="7"/>
      <c r="I89" s="7"/>
      <c r="J89" s="8"/>
    </row>
    <row r="90" ht="12.75" customHeight="1">
      <c r="B90" s="26"/>
      <c r="C90" s="7"/>
      <c r="F90" s="7"/>
      <c r="I90" s="7"/>
      <c r="J90" s="8"/>
    </row>
    <row r="91" ht="12.75" customHeight="1">
      <c r="B91" s="26"/>
      <c r="C91" s="7"/>
      <c r="F91" s="7"/>
      <c r="I91" s="7"/>
      <c r="J91" s="8"/>
    </row>
    <row r="92" ht="12.75" customHeight="1">
      <c r="B92" s="26"/>
      <c r="C92" s="7"/>
      <c r="F92" s="7"/>
      <c r="I92" s="7"/>
      <c r="J92" s="8"/>
    </row>
    <row r="93" ht="12.75" customHeight="1">
      <c r="B93" s="26"/>
      <c r="C93" s="7"/>
      <c r="F93" s="7"/>
      <c r="I93" s="7"/>
      <c r="J93" s="8"/>
    </row>
    <row r="94" ht="12.75" customHeight="1">
      <c r="B94" s="26"/>
      <c r="C94" s="7"/>
      <c r="F94" s="7"/>
      <c r="I94" s="7"/>
      <c r="J94" s="8"/>
    </row>
    <row r="95" ht="12.75" customHeight="1">
      <c r="B95" s="26"/>
      <c r="C95" s="7"/>
      <c r="F95" s="7"/>
      <c r="I95" s="7"/>
      <c r="J95" s="8"/>
    </row>
    <row r="96" ht="12.75" customHeight="1">
      <c r="B96" s="26"/>
      <c r="C96" s="7"/>
      <c r="F96" s="7"/>
      <c r="I96" s="7"/>
      <c r="J96" s="8"/>
    </row>
    <row r="97" ht="12.75" customHeight="1">
      <c r="B97" s="26"/>
      <c r="C97" s="7"/>
      <c r="F97" s="7"/>
      <c r="I97" s="7"/>
      <c r="J97" s="8"/>
    </row>
    <row r="98" ht="12.75" customHeight="1">
      <c r="B98" s="26"/>
      <c r="C98" s="7"/>
      <c r="F98" s="7"/>
      <c r="I98" s="7"/>
      <c r="J98" s="8"/>
    </row>
    <row r="99" ht="12.75" customHeight="1">
      <c r="B99" s="26"/>
      <c r="C99" s="7"/>
      <c r="F99" s="7"/>
      <c r="I99" s="7"/>
      <c r="J99" s="8"/>
    </row>
    <row r="100" ht="12.75" customHeight="1">
      <c r="B100" s="26"/>
      <c r="C100" s="7"/>
      <c r="F100" s="7"/>
      <c r="I100" s="7"/>
      <c r="J100" s="8"/>
    </row>
    <row r="101" ht="12.75" customHeight="1">
      <c r="B101" s="26"/>
      <c r="C101" s="7"/>
      <c r="F101" s="7"/>
      <c r="I101" s="7"/>
      <c r="J101" s="8"/>
    </row>
    <row r="102" ht="12.75" customHeight="1">
      <c r="B102" s="26"/>
      <c r="C102" s="7"/>
      <c r="F102" s="7"/>
      <c r="I102" s="7"/>
      <c r="J102" s="8"/>
    </row>
    <row r="103" ht="12.75" customHeight="1">
      <c r="B103" s="26"/>
      <c r="C103" s="7"/>
      <c r="F103" s="7"/>
      <c r="I103" s="7"/>
      <c r="J103" s="8"/>
    </row>
    <row r="104" ht="12.75" customHeight="1">
      <c r="B104" s="26"/>
      <c r="C104" s="7"/>
      <c r="F104" s="7"/>
      <c r="I104" s="7"/>
      <c r="J104" s="8"/>
    </row>
    <row r="105" ht="12.75" customHeight="1">
      <c r="B105" s="26"/>
      <c r="C105" s="7"/>
      <c r="F105" s="7"/>
      <c r="I105" s="7"/>
      <c r="J105" s="8"/>
    </row>
    <row r="106" ht="12.75" customHeight="1">
      <c r="B106" s="26"/>
      <c r="C106" s="7"/>
      <c r="F106" s="7"/>
      <c r="I106" s="7"/>
      <c r="J106" s="8"/>
    </row>
    <row r="107" ht="12.75" customHeight="1">
      <c r="B107" s="26"/>
      <c r="C107" s="7"/>
      <c r="F107" s="7"/>
      <c r="I107" s="7"/>
      <c r="J107" s="8"/>
    </row>
    <row r="108" ht="12.75" customHeight="1">
      <c r="B108" s="26"/>
      <c r="C108" s="7"/>
      <c r="F108" s="7"/>
      <c r="I108" s="7"/>
      <c r="J108" s="8"/>
    </row>
    <row r="109" ht="12.75" customHeight="1">
      <c r="B109" s="26"/>
      <c r="C109" s="7"/>
      <c r="F109" s="7"/>
      <c r="I109" s="7"/>
      <c r="J109" s="8"/>
    </row>
    <row r="110" ht="12.75" customHeight="1">
      <c r="B110" s="26"/>
      <c r="C110" s="7"/>
      <c r="F110" s="7"/>
      <c r="I110" s="7"/>
      <c r="J110" s="8"/>
    </row>
    <row r="111" ht="12.75" customHeight="1">
      <c r="B111" s="26"/>
      <c r="C111" s="7"/>
      <c r="F111" s="7"/>
      <c r="I111" s="7"/>
      <c r="J111" s="8"/>
    </row>
    <row r="112" ht="12.75" customHeight="1">
      <c r="B112" s="26"/>
      <c r="C112" s="7"/>
      <c r="F112" s="7"/>
      <c r="I112" s="7"/>
      <c r="J112" s="8"/>
    </row>
    <row r="113" ht="12.75" customHeight="1">
      <c r="B113" s="26"/>
      <c r="C113" s="7"/>
      <c r="F113" s="7"/>
      <c r="I113" s="7"/>
      <c r="J113" s="8"/>
    </row>
    <row r="114" ht="12.75" customHeight="1">
      <c r="B114" s="26"/>
      <c r="C114" s="7"/>
      <c r="F114" s="7"/>
      <c r="I114" s="7"/>
      <c r="J114" s="8"/>
    </row>
    <row r="115" ht="12.75" customHeight="1">
      <c r="B115" s="26"/>
      <c r="C115" s="7"/>
      <c r="F115" s="7"/>
      <c r="I115" s="7"/>
      <c r="J115" s="8"/>
    </row>
    <row r="116" ht="12.75" customHeight="1">
      <c r="B116" s="26"/>
      <c r="C116" s="7"/>
      <c r="F116" s="7"/>
      <c r="I116" s="7"/>
      <c r="J116" s="8"/>
    </row>
    <row r="117" ht="12.75" customHeight="1">
      <c r="B117" s="26"/>
      <c r="C117" s="7"/>
      <c r="F117" s="7"/>
      <c r="I117" s="7"/>
      <c r="J117" s="8"/>
    </row>
    <row r="118" ht="12.75" customHeight="1">
      <c r="B118" s="26"/>
      <c r="C118" s="7"/>
      <c r="F118" s="7"/>
      <c r="I118" s="7"/>
      <c r="J118" s="8"/>
    </row>
    <row r="119" ht="12.75" customHeight="1">
      <c r="B119" s="26"/>
      <c r="C119" s="7"/>
      <c r="F119" s="7"/>
      <c r="I119" s="7"/>
      <c r="J119" s="8"/>
    </row>
    <row r="120" ht="12.75" customHeight="1">
      <c r="B120" s="26"/>
      <c r="C120" s="7"/>
      <c r="F120" s="7"/>
      <c r="I120" s="7"/>
      <c r="J120" s="8"/>
    </row>
    <row r="121" ht="12.75" customHeight="1">
      <c r="B121" s="26"/>
      <c r="C121" s="7"/>
      <c r="F121" s="7"/>
      <c r="I121" s="7"/>
      <c r="J121" s="8"/>
    </row>
    <row r="122" ht="12.75" customHeight="1">
      <c r="B122" s="26"/>
      <c r="C122" s="7"/>
      <c r="F122" s="7"/>
      <c r="I122" s="7"/>
      <c r="J122" s="8"/>
    </row>
    <row r="123" ht="12.75" customHeight="1">
      <c r="B123" s="26"/>
      <c r="C123" s="7"/>
      <c r="F123" s="7"/>
      <c r="I123" s="7"/>
      <c r="J123" s="8"/>
    </row>
    <row r="124" ht="12.75" customHeight="1">
      <c r="B124" s="26"/>
      <c r="C124" s="7"/>
      <c r="F124" s="7"/>
      <c r="I124" s="7"/>
      <c r="J124" s="8"/>
    </row>
    <row r="125" ht="12.75" customHeight="1">
      <c r="B125" s="26"/>
      <c r="C125" s="7"/>
      <c r="F125" s="7"/>
      <c r="I125" s="7"/>
      <c r="J125" s="8"/>
    </row>
    <row r="126" ht="12.75" customHeight="1">
      <c r="B126" s="26"/>
      <c r="C126" s="7"/>
      <c r="F126" s="7"/>
      <c r="I126" s="7"/>
      <c r="J126" s="8"/>
    </row>
    <row r="127" ht="12.75" customHeight="1">
      <c r="B127" s="26"/>
      <c r="C127" s="7"/>
      <c r="F127" s="7"/>
      <c r="I127" s="7"/>
      <c r="J127" s="8"/>
    </row>
    <row r="128" ht="12.75" customHeight="1">
      <c r="B128" s="26"/>
      <c r="C128" s="7"/>
      <c r="F128" s="7"/>
      <c r="I128" s="7"/>
      <c r="J128" s="8"/>
    </row>
    <row r="129" ht="12.75" customHeight="1">
      <c r="B129" s="26"/>
      <c r="C129" s="7"/>
      <c r="F129" s="7"/>
      <c r="I129" s="7"/>
      <c r="J129" s="8"/>
    </row>
    <row r="130" ht="12.75" customHeight="1">
      <c r="B130" s="26"/>
      <c r="C130" s="7"/>
      <c r="F130" s="7"/>
      <c r="I130" s="7"/>
      <c r="J130" s="8"/>
    </row>
    <row r="131" ht="12.75" customHeight="1">
      <c r="B131" s="26"/>
      <c r="C131" s="7"/>
      <c r="F131" s="7"/>
      <c r="I131" s="7"/>
      <c r="J131" s="8"/>
    </row>
    <row r="132" ht="12.75" customHeight="1">
      <c r="B132" s="26"/>
      <c r="C132" s="7"/>
      <c r="F132" s="7"/>
      <c r="I132" s="7"/>
      <c r="J132" s="8"/>
    </row>
    <row r="133" ht="12.75" customHeight="1">
      <c r="B133" s="26"/>
      <c r="C133" s="7"/>
      <c r="F133" s="7"/>
      <c r="I133" s="7"/>
      <c r="J133" s="8"/>
    </row>
    <row r="134" ht="12.75" customHeight="1">
      <c r="B134" s="26"/>
      <c r="C134" s="7"/>
      <c r="F134" s="7"/>
      <c r="I134" s="7"/>
      <c r="J134" s="8"/>
    </row>
    <row r="135" ht="12.75" customHeight="1">
      <c r="B135" s="26"/>
      <c r="C135" s="7"/>
      <c r="F135" s="7"/>
      <c r="I135" s="7"/>
      <c r="J135" s="8"/>
    </row>
    <row r="136" ht="12.75" customHeight="1">
      <c r="B136" s="26"/>
      <c r="C136" s="7"/>
      <c r="F136" s="7"/>
      <c r="I136" s="7"/>
      <c r="J136" s="8"/>
    </row>
    <row r="137" ht="12.75" customHeight="1">
      <c r="B137" s="26"/>
      <c r="C137" s="7"/>
      <c r="F137" s="7"/>
      <c r="I137" s="7"/>
      <c r="J137" s="8"/>
    </row>
    <row r="138" ht="12.75" customHeight="1">
      <c r="B138" s="26"/>
      <c r="C138" s="7"/>
      <c r="F138" s="7"/>
      <c r="I138" s="7"/>
      <c r="J138" s="8"/>
    </row>
    <row r="139" ht="12.75" customHeight="1">
      <c r="B139" s="26"/>
      <c r="C139" s="7"/>
      <c r="F139" s="7"/>
      <c r="I139" s="7"/>
      <c r="J139" s="8"/>
    </row>
    <row r="140" ht="12.75" customHeight="1">
      <c r="B140" s="26"/>
      <c r="C140" s="7"/>
      <c r="F140" s="7"/>
      <c r="I140" s="7"/>
      <c r="J140" s="8"/>
    </row>
    <row r="141" ht="12.75" customHeight="1">
      <c r="B141" s="26"/>
      <c r="C141" s="7"/>
      <c r="F141" s="7"/>
      <c r="I141" s="7"/>
      <c r="J141" s="8"/>
    </row>
    <row r="142" ht="12.75" customHeight="1">
      <c r="B142" s="26"/>
      <c r="C142" s="7"/>
      <c r="F142" s="7"/>
      <c r="I142" s="7"/>
      <c r="J142" s="8"/>
    </row>
    <row r="143" ht="12.75" customHeight="1">
      <c r="B143" s="26"/>
      <c r="C143" s="7"/>
      <c r="F143" s="7"/>
      <c r="I143" s="7"/>
      <c r="J143" s="8"/>
    </row>
    <row r="144" ht="12.75" customHeight="1">
      <c r="B144" s="26"/>
      <c r="C144" s="7"/>
      <c r="F144" s="7"/>
      <c r="I144" s="7"/>
      <c r="J144" s="8"/>
    </row>
    <row r="145" ht="12.75" customHeight="1">
      <c r="B145" s="26"/>
      <c r="C145" s="7"/>
      <c r="F145" s="7"/>
      <c r="I145" s="7"/>
      <c r="J145" s="8"/>
    </row>
    <row r="146" ht="12.75" customHeight="1">
      <c r="B146" s="26"/>
      <c r="C146" s="7"/>
      <c r="F146" s="7"/>
      <c r="I146" s="7"/>
      <c r="J146" s="8"/>
    </row>
    <row r="147" ht="12.75" customHeight="1">
      <c r="B147" s="26"/>
      <c r="C147" s="7"/>
      <c r="F147" s="7"/>
      <c r="I147" s="7"/>
      <c r="J147" s="8"/>
    </row>
    <row r="148" ht="12.75" customHeight="1">
      <c r="B148" s="26"/>
      <c r="C148" s="7"/>
      <c r="F148" s="7"/>
      <c r="I148" s="7"/>
      <c r="J148" s="8"/>
    </row>
    <row r="149" ht="12.75" customHeight="1">
      <c r="B149" s="26"/>
      <c r="C149" s="7"/>
      <c r="F149" s="7"/>
      <c r="I149" s="7"/>
      <c r="J149" s="8"/>
    </row>
    <row r="150" ht="12.75" customHeight="1">
      <c r="B150" s="26"/>
      <c r="C150" s="7"/>
      <c r="F150" s="7"/>
      <c r="I150" s="7"/>
      <c r="J150" s="8"/>
    </row>
    <row r="151" ht="12.75" customHeight="1">
      <c r="B151" s="26"/>
      <c r="C151" s="7"/>
      <c r="F151" s="7"/>
      <c r="I151" s="7"/>
      <c r="J151" s="8"/>
    </row>
    <row r="152" ht="12.75" customHeight="1">
      <c r="B152" s="26"/>
      <c r="C152" s="7"/>
      <c r="F152" s="7"/>
      <c r="I152" s="7"/>
      <c r="J152" s="8"/>
    </row>
    <row r="153" ht="12.75" customHeight="1">
      <c r="B153" s="26"/>
      <c r="C153" s="7"/>
      <c r="F153" s="7"/>
      <c r="I153" s="7"/>
      <c r="J153" s="8"/>
    </row>
    <row r="154" ht="12.75" customHeight="1">
      <c r="B154" s="26"/>
      <c r="C154" s="7"/>
      <c r="F154" s="7"/>
      <c r="I154" s="7"/>
      <c r="J154" s="8"/>
    </row>
    <row r="155" ht="12.75" customHeight="1">
      <c r="B155" s="26"/>
      <c r="C155" s="7"/>
      <c r="F155" s="7"/>
      <c r="I155" s="7"/>
      <c r="J155" s="8"/>
    </row>
    <row r="156" ht="12.75" customHeight="1">
      <c r="B156" s="26"/>
      <c r="C156" s="7"/>
      <c r="F156" s="7"/>
      <c r="I156" s="7"/>
      <c r="J156" s="8"/>
    </row>
    <row r="157" ht="12.75" customHeight="1">
      <c r="B157" s="26"/>
      <c r="C157" s="7"/>
      <c r="F157" s="7"/>
      <c r="I157" s="7"/>
      <c r="J157" s="8"/>
    </row>
    <row r="158" ht="12.75" customHeight="1">
      <c r="B158" s="26"/>
      <c r="C158" s="7"/>
      <c r="F158" s="7"/>
      <c r="I158" s="7"/>
      <c r="J158" s="8"/>
    </row>
    <row r="159" ht="12.75" customHeight="1">
      <c r="B159" s="26"/>
      <c r="C159" s="7"/>
      <c r="F159" s="7"/>
      <c r="I159" s="7"/>
      <c r="J159" s="8"/>
    </row>
    <row r="160" ht="12.75" customHeight="1">
      <c r="B160" s="26"/>
      <c r="C160" s="7"/>
      <c r="F160" s="7"/>
      <c r="I160" s="7"/>
      <c r="J160" s="8"/>
    </row>
    <row r="161" ht="12.75" customHeight="1">
      <c r="B161" s="26"/>
      <c r="C161" s="7"/>
      <c r="F161" s="7"/>
      <c r="I161" s="7"/>
      <c r="J161" s="8"/>
    </row>
    <row r="162" ht="12.75" customHeight="1">
      <c r="B162" s="26"/>
      <c r="C162" s="7"/>
      <c r="F162" s="7"/>
      <c r="I162" s="7"/>
      <c r="J162" s="8"/>
    </row>
    <row r="163" ht="12.75" customHeight="1">
      <c r="B163" s="26"/>
      <c r="C163" s="7"/>
      <c r="F163" s="7"/>
      <c r="I163" s="7"/>
      <c r="J163" s="8"/>
    </row>
    <row r="164" ht="12.75" customHeight="1">
      <c r="B164" s="26"/>
      <c r="C164" s="7"/>
      <c r="F164" s="7"/>
      <c r="I164" s="7"/>
      <c r="J164" s="8"/>
    </row>
    <row r="165" ht="12.75" customHeight="1">
      <c r="B165" s="26"/>
      <c r="C165" s="7"/>
      <c r="F165" s="7"/>
      <c r="I165" s="7"/>
      <c r="J165" s="8"/>
    </row>
    <row r="166" ht="12.75" customHeight="1">
      <c r="B166" s="26"/>
      <c r="C166" s="7"/>
      <c r="F166" s="7"/>
      <c r="I166" s="7"/>
      <c r="J166" s="8"/>
    </row>
    <row r="167" ht="12.75" customHeight="1">
      <c r="B167" s="26"/>
      <c r="C167" s="7"/>
      <c r="F167" s="7"/>
      <c r="I167" s="7"/>
      <c r="J167" s="8"/>
    </row>
    <row r="168" ht="12.75" customHeight="1">
      <c r="B168" s="26"/>
      <c r="C168" s="7"/>
      <c r="F168" s="7"/>
      <c r="I168" s="7"/>
      <c r="J168" s="8"/>
    </row>
    <row r="169" ht="12.75" customHeight="1">
      <c r="B169" s="26"/>
      <c r="C169" s="7"/>
      <c r="F169" s="7"/>
      <c r="I169" s="7"/>
      <c r="J169" s="8"/>
    </row>
    <row r="170" ht="12.75" customHeight="1">
      <c r="B170" s="26"/>
      <c r="C170" s="7"/>
      <c r="F170" s="7"/>
      <c r="I170" s="7"/>
      <c r="J170" s="8"/>
    </row>
    <row r="171" ht="12.75" customHeight="1">
      <c r="B171" s="26"/>
      <c r="C171" s="7"/>
      <c r="F171" s="7"/>
      <c r="I171" s="7"/>
      <c r="J171" s="8"/>
    </row>
    <row r="172" ht="12.75" customHeight="1">
      <c r="B172" s="26"/>
      <c r="C172" s="7"/>
      <c r="F172" s="7"/>
      <c r="I172" s="7"/>
      <c r="J172" s="8"/>
    </row>
    <row r="173" ht="12.75" customHeight="1">
      <c r="B173" s="26"/>
      <c r="C173" s="7"/>
      <c r="F173" s="7"/>
      <c r="I173" s="7"/>
      <c r="J173" s="8"/>
    </row>
    <row r="174" ht="12.75" customHeight="1">
      <c r="B174" s="26"/>
      <c r="C174" s="7"/>
      <c r="F174" s="7"/>
      <c r="I174" s="7"/>
      <c r="J174" s="8"/>
    </row>
    <row r="175" ht="12.75" customHeight="1">
      <c r="B175" s="26"/>
      <c r="C175" s="7"/>
      <c r="F175" s="7"/>
      <c r="I175" s="7"/>
      <c r="J175" s="8"/>
    </row>
    <row r="176" ht="12.75" customHeight="1">
      <c r="B176" s="26"/>
      <c r="C176" s="7"/>
      <c r="F176" s="7"/>
      <c r="I176" s="7"/>
      <c r="J176" s="8"/>
    </row>
    <row r="177" ht="12.75" customHeight="1">
      <c r="B177" s="26"/>
      <c r="C177" s="7"/>
      <c r="F177" s="7"/>
      <c r="I177" s="7"/>
      <c r="J177" s="8"/>
    </row>
    <row r="178" ht="12.75" customHeight="1">
      <c r="B178" s="26"/>
      <c r="C178" s="7"/>
      <c r="F178" s="7"/>
      <c r="I178" s="7"/>
      <c r="J178" s="8"/>
    </row>
    <row r="179" ht="12.75" customHeight="1">
      <c r="B179" s="26"/>
      <c r="C179" s="7"/>
      <c r="F179" s="7"/>
      <c r="I179" s="7"/>
      <c r="J179" s="8"/>
    </row>
    <row r="180" ht="12.75" customHeight="1">
      <c r="B180" s="26"/>
      <c r="C180" s="7"/>
      <c r="F180" s="7"/>
      <c r="I180" s="7"/>
      <c r="J180" s="8"/>
    </row>
    <row r="181" ht="12.75" customHeight="1">
      <c r="B181" s="26"/>
      <c r="C181" s="7"/>
      <c r="F181" s="7"/>
      <c r="I181" s="7"/>
      <c r="J181" s="8"/>
    </row>
    <row r="182" ht="12.75" customHeight="1">
      <c r="B182" s="26"/>
      <c r="C182" s="7"/>
      <c r="F182" s="7"/>
      <c r="I182" s="7"/>
      <c r="J182" s="8"/>
    </row>
    <row r="183" ht="12.75" customHeight="1">
      <c r="B183" s="26"/>
      <c r="C183" s="7"/>
      <c r="F183" s="7"/>
      <c r="I183" s="7"/>
      <c r="J183" s="8"/>
    </row>
    <row r="184" ht="12.75" customHeight="1">
      <c r="B184" s="26"/>
      <c r="C184" s="7"/>
      <c r="F184" s="7"/>
      <c r="I184" s="7"/>
      <c r="J184" s="8"/>
    </row>
    <row r="185" ht="12.75" customHeight="1">
      <c r="B185" s="26"/>
      <c r="C185" s="7"/>
      <c r="F185" s="7"/>
      <c r="I185" s="7"/>
      <c r="J185" s="8"/>
    </row>
    <row r="186" ht="12.75" customHeight="1">
      <c r="B186" s="26"/>
      <c r="C186" s="7"/>
      <c r="F186" s="7"/>
      <c r="I186" s="7"/>
      <c r="J186" s="8"/>
    </row>
    <row r="187" ht="12.75" customHeight="1">
      <c r="B187" s="26"/>
      <c r="C187" s="7"/>
      <c r="F187" s="7"/>
      <c r="I187" s="7"/>
      <c r="J187" s="8"/>
    </row>
    <row r="188" ht="12.75" customHeight="1">
      <c r="B188" s="26"/>
      <c r="C188" s="7"/>
      <c r="F188" s="7"/>
      <c r="I188" s="7"/>
      <c r="J188" s="8"/>
    </row>
    <row r="189" ht="12.75" customHeight="1">
      <c r="B189" s="26"/>
      <c r="C189" s="7"/>
      <c r="F189" s="7"/>
      <c r="I189" s="7"/>
      <c r="J189" s="8"/>
    </row>
    <row r="190" ht="12.75" customHeight="1">
      <c r="B190" s="26"/>
      <c r="C190" s="7"/>
      <c r="F190" s="7"/>
      <c r="I190" s="7"/>
      <c r="J190" s="8"/>
    </row>
    <row r="191" ht="12.75" customHeight="1">
      <c r="B191" s="26"/>
      <c r="C191" s="7"/>
      <c r="F191" s="7"/>
      <c r="I191" s="7"/>
      <c r="J191" s="8"/>
    </row>
    <row r="192" ht="12.75" customHeight="1">
      <c r="B192" s="26"/>
      <c r="C192" s="7"/>
      <c r="F192" s="7"/>
      <c r="I192" s="7"/>
      <c r="J192" s="8"/>
    </row>
    <row r="193" ht="12.75" customHeight="1">
      <c r="B193" s="26"/>
      <c r="C193" s="7"/>
      <c r="F193" s="7"/>
      <c r="I193" s="7"/>
      <c r="J193" s="8"/>
    </row>
    <row r="194" ht="12.75" customHeight="1">
      <c r="B194" s="26"/>
      <c r="C194" s="7"/>
      <c r="F194" s="7"/>
      <c r="I194" s="7"/>
      <c r="J194" s="8"/>
    </row>
    <row r="195" ht="12.75" customHeight="1">
      <c r="B195" s="26"/>
      <c r="C195" s="7"/>
      <c r="F195" s="7"/>
      <c r="I195" s="7"/>
      <c r="J195" s="8"/>
    </row>
    <row r="196" ht="12.75" customHeight="1">
      <c r="B196" s="26"/>
      <c r="C196" s="7"/>
      <c r="F196" s="7"/>
      <c r="I196" s="7"/>
      <c r="J196" s="8"/>
    </row>
    <row r="197" ht="12.75" customHeight="1">
      <c r="B197" s="26"/>
      <c r="C197" s="7"/>
      <c r="F197" s="7"/>
      <c r="I197" s="7"/>
      <c r="J197" s="8"/>
    </row>
    <row r="198" ht="12.75" customHeight="1">
      <c r="B198" s="26"/>
      <c r="C198" s="7"/>
      <c r="F198" s="7"/>
      <c r="I198" s="7"/>
      <c r="J198" s="8"/>
    </row>
    <row r="199" ht="12.75" customHeight="1">
      <c r="B199" s="26"/>
      <c r="C199" s="7"/>
      <c r="F199" s="7"/>
      <c r="I199" s="7"/>
      <c r="J199" s="8"/>
    </row>
    <row r="200" ht="12.75" customHeight="1">
      <c r="B200" s="26"/>
      <c r="C200" s="7"/>
      <c r="F200" s="7"/>
      <c r="I200" s="7"/>
      <c r="J200" s="8"/>
    </row>
    <row r="201" ht="12.75" customHeight="1">
      <c r="B201" s="26"/>
      <c r="C201" s="7"/>
      <c r="F201" s="7"/>
      <c r="I201" s="7"/>
      <c r="J201" s="8"/>
    </row>
    <row r="202" ht="12.75" customHeight="1">
      <c r="B202" s="26"/>
      <c r="C202" s="7"/>
      <c r="F202" s="7"/>
      <c r="I202" s="7"/>
      <c r="J202" s="8"/>
    </row>
    <row r="203" ht="12.75" customHeight="1">
      <c r="B203" s="26"/>
      <c r="C203" s="7"/>
      <c r="F203" s="7"/>
      <c r="I203" s="7"/>
      <c r="J203" s="8"/>
    </row>
    <row r="204" ht="12.75" customHeight="1">
      <c r="B204" s="26"/>
      <c r="C204" s="7"/>
      <c r="F204" s="7"/>
      <c r="I204" s="7"/>
      <c r="J204" s="8"/>
    </row>
    <row r="205" ht="12.75" customHeight="1">
      <c r="B205" s="26"/>
      <c r="C205" s="7"/>
      <c r="F205" s="7"/>
      <c r="I205" s="7"/>
      <c r="J205" s="8"/>
    </row>
    <row r="206" ht="12.75" customHeight="1">
      <c r="B206" s="26"/>
      <c r="C206" s="7"/>
      <c r="F206" s="7"/>
      <c r="I206" s="7"/>
      <c r="J206" s="8"/>
    </row>
    <row r="207" ht="12.75" customHeight="1">
      <c r="B207" s="26"/>
      <c r="C207" s="7"/>
      <c r="F207" s="7"/>
      <c r="I207" s="7"/>
      <c r="J207" s="8"/>
    </row>
    <row r="208" ht="12.75" customHeight="1">
      <c r="B208" s="26"/>
      <c r="C208" s="7"/>
      <c r="F208" s="7"/>
      <c r="I208" s="7"/>
      <c r="J208" s="8"/>
    </row>
    <row r="209" ht="12.75" customHeight="1">
      <c r="B209" s="26"/>
      <c r="C209" s="7"/>
      <c r="F209" s="7"/>
      <c r="I209" s="7"/>
      <c r="J209" s="8"/>
    </row>
    <row r="210" ht="12.75" customHeight="1">
      <c r="B210" s="26"/>
      <c r="C210" s="7"/>
      <c r="F210" s="7"/>
      <c r="I210" s="7"/>
      <c r="J210" s="8"/>
    </row>
    <row r="211" ht="12.75" customHeight="1">
      <c r="B211" s="26"/>
      <c r="C211" s="7"/>
      <c r="F211" s="7"/>
      <c r="I211" s="7"/>
      <c r="J211" s="8"/>
    </row>
    <row r="212" ht="12.75" customHeight="1">
      <c r="B212" s="26"/>
      <c r="C212" s="7"/>
      <c r="F212" s="7"/>
      <c r="I212" s="7"/>
      <c r="J212" s="8"/>
    </row>
    <row r="213" ht="12.75" customHeight="1">
      <c r="B213" s="26"/>
      <c r="C213" s="7"/>
      <c r="F213" s="7"/>
      <c r="I213" s="7"/>
      <c r="J213" s="8"/>
    </row>
    <row r="214" ht="12.75" customHeight="1">
      <c r="B214" s="26"/>
      <c r="C214" s="7"/>
      <c r="F214" s="7"/>
      <c r="I214" s="7"/>
      <c r="J214" s="8"/>
    </row>
    <row r="215" ht="12.75" customHeight="1">
      <c r="B215" s="26"/>
      <c r="C215" s="7"/>
      <c r="F215" s="7"/>
      <c r="I215" s="7"/>
      <c r="J215" s="8"/>
    </row>
    <row r="216" ht="12.75" customHeight="1">
      <c r="B216" s="26"/>
      <c r="C216" s="7"/>
      <c r="F216" s="7"/>
      <c r="I216" s="7"/>
      <c r="J216" s="8"/>
    </row>
    <row r="217" ht="12.75" customHeight="1">
      <c r="B217" s="26"/>
      <c r="C217" s="7"/>
      <c r="F217" s="7"/>
      <c r="I217" s="7"/>
      <c r="J217" s="8"/>
    </row>
    <row r="218" ht="12.75" customHeight="1">
      <c r="B218" s="26"/>
      <c r="C218" s="7"/>
      <c r="F218" s="7"/>
      <c r="I218" s="7"/>
      <c r="J218" s="8"/>
    </row>
    <row r="219" ht="12.75" customHeight="1">
      <c r="B219" s="26"/>
      <c r="C219" s="7"/>
      <c r="F219" s="7"/>
      <c r="I219" s="7"/>
      <c r="J219" s="8"/>
    </row>
    <row r="220" ht="12.75" customHeight="1">
      <c r="B220" s="26"/>
      <c r="C220" s="7"/>
      <c r="F220" s="7"/>
      <c r="I220" s="7"/>
      <c r="J220" s="8"/>
    </row>
    <row r="221" ht="12.75" customHeight="1">
      <c r="B221" s="26"/>
      <c r="C221" s="7"/>
      <c r="F221" s="7"/>
      <c r="I221" s="7"/>
      <c r="J221" s="8"/>
    </row>
    <row r="222" ht="12.75" customHeight="1">
      <c r="B222" s="26"/>
      <c r="C222" s="7"/>
      <c r="F222" s="7"/>
      <c r="I222" s="7"/>
      <c r="J222" s="8"/>
    </row>
    <row r="223" ht="12.75" customHeight="1">
      <c r="B223" s="26"/>
      <c r="C223" s="7"/>
      <c r="F223" s="7"/>
      <c r="I223" s="7"/>
      <c r="J223" s="8"/>
    </row>
    <row r="224" ht="12.75" customHeight="1">
      <c r="B224" s="26"/>
      <c r="C224" s="7"/>
      <c r="F224" s="7"/>
      <c r="I224" s="7"/>
      <c r="J224" s="8"/>
    </row>
    <row r="225" ht="12.75" customHeight="1">
      <c r="B225" s="26"/>
      <c r="C225" s="7"/>
      <c r="F225" s="7"/>
      <c r="I225" s="7"/>
      <c r="J225" s="8"/>
    </row>
    <row r="226" ht="12.75" customHeight="1">
      <c r="B226" s="26"/>
      <c r="C226" s="7"/>
      <c r="F226" s="7"/>
      <c r="I226" s="7"/>
      <c r="J226" s="8"/>
    </row>
    <row r="227" ht="12.75" customHeight="1">
      <c r="B227" s="26"/>
      <c r="C227" s="7"/>
      <c r="F227" s="7"/>
      <c r="I227" s="7"/>
      <c r="J227" s="8"/>
    </row>
    <row r="228" ht="12.75" customHeight="1">
      <c r="B228" s="26"/>
      <c r="C228" s="7"/>
      <c r="F228" s="7"/>
      <c r="I228" s="7"/>
      <c r="J228" s="8"/>
    </row>
    <row r="229" ht="12.75" customHeight="1">
      <c r="B229" s="26"/>
      <c r="C229" s="7"/>
      <c r="F229" s="7"/>
      <c r="I229" s="7"/>
      <c r="J229" s="8"/>
    </row>
    <row r="230" ht="12.75" customHeight="1">
      <c r="B230" s="26"/>
      <c r="C230" s="7"/>
      <c r="F230" s="7"/>
      <c r="I230" s="7"/>
      <c r="J230" s="8"/>
    </row>
    <row r="231" ht="12.75" customHeight="1">
      <c r="B231" s="26"/>
      <c r="C231" s="7"/>
      <c r="F231" s="7"/>
      <c r="I231" s="7"/>
      <c r="J231" s="8"/>
    </row>
    <row r="232" ht="12.75" customHeight="1">
      <c r="B232" s="26"/>
      <c r="C232" s="7"/>
      <c r="F232" s="7"/>
      <c r="I232" s="7"/>
      <c r="J232" s="8"/>
    </row>
    <row r="233" ht="12.75" customHeight="1">
      <c r="B233" s="26"/>
      <c r="C233" s="7"/>
      <c r="F233" s="7"/>
      <c r="I233" s="7"/>
      <c r="J233" s="8"/>
    </row>
    <row r="234" ht="12.75" customHeight="1">
      <c r="B234" s="26"/>
      <c r="C234" s="7"/>
      <c r="F234" s="7"/>
      <c r="I234" s="7"/>
      <c r="J234" s="8"/>
    </row>
    <row r="235" ht="12.75" customHeight="1">
      <c r="B235" s="26"/>
      <c r="C235" s="7"/>
      <c r="F235" s="7"/>
      <c r="I235" s="7"/>
      <c r="J235" s="8"/>
    </row>
    <row r="236" ht="12.75" customHeight="1">
      <c r="B236" s="26"/>
      <c r="C236" s="7"/>
      <c r="F236" s="7"/>
      <c r="I236" s="7"/>
      <c r="J236" s="8"/>
    </row>
    <row r="237" ht="12.75" customHeight="1">
      <c r="B237" s="26"/>
      <c r="C237" s="7"/>
      <c r="F237" s="7"/>
      <c r="I237" s="7"/>
      <c r="J237" s="8"/>
    </row>
    <row r="238" ht="12.75" customHeight="1">
      <c r="B238" s="26"/>
      <c r="C238" s="7"/>
      <c r="F238" s="7"/>
      <c r="I238" s="7"/>
      <c r="J238" s="8"/>
    </row>
    <row r="239" ht="12.75" customHeight="1">
      <c r="B239" s="26"/>
      <c r="C239" s="7"/>
      <c r="F239" s="7"/>
      <c r="I239" s="7"/>
      <c r="J239" s="8"/>
    </row>
    <row r="240" ht="12.75" customHeight="1">
      <c r="B240" s="26"/>
      <c r="C240" s="7"/>
      <c r="F240" s="7"/>
      <c r="I240" s="7"/>
      <c r="J240" s="8"/>
    </row>
    <row r="241" ht="12.75" customHeight="1">
      <c r="B241" s="26"/>
      <c r="C241" s="7"/>
      <c r="F241" s="7"/>
      <c r="I241" s="7"/>
      <c r="J241" s="8"/>
    </row>
    <row r="242" ht="12.75" customHeight="1">
      <c r="B242" s="26"/>
      <c r="C242" s="7"/>
      <c r="F242" s="7"/>
      <c r="I242" s="7"/>
      <c r="J242" s="8"/>
    </row>
    <row r="243" ht="12.75" customHeight="1">
      <c r="B243" s="26"/>
      <c r="C243" s="7"/>
      <c r="F243" s="7"/>
      <c r="I243" s="7"/>
      <c r="J243" s="8"/>
    </row>
    <row r="244" ht="12.75" customHeight="1">
      <c r="B244" s="26"/>
      <c r="C244" s="7"/>
      <c r="F244" s="7"/>
      <c r="I244" s="7"/>
      <c r="J244" s="8"/>
    </row>
    <row r="245" ht="12.75" customHeight="1">
      <c r="B245" s="26"/>
      <c r="C245" s="7"/>
      <c r="F245" s="7"/>
      <c r="I245" s="7"/>
      <c r="J245" s="8"/>
    </row>
    <row r="246" ht="12.75" customHeight="1">
      <c r="B246" s="26"/>
      <c r="C246" s="7"/>
      <c r="F246" s="7"/>
      <c r="I246" s="7"/>
      <c r="J246" s="8"/>
    </row>
    <row r="247" ht="12.75" customHeight="1">
      <c r="B247" s="26"/>
      <c r="C247" s="7"/>
      <c r="F247" s="7"/>
      <c r="I247" s="7"/>
      <c r="J247" s="8"/>
    </row>
    <row r="248" ht="12.75" customHeight="1">
      <c r="B248" s="26"/>
      <c r="C248" s="7"/>
      <c r="F248" s="7"/>
      <c r="I248" s="7"/>
      <c r="J248" s="8"/>
    </row>
    <row r="249" ht="12.75" customHeight="1">
      <c r="B249" s="26"/>
      <c r="C249" s="7"/>
      <c r="F249" s="7"/>
      <c r="I249" s="7"/>
      <c r="J249" s="8"/>
    </row>
    <row r="250" ht="12.75" customHeight="1">
      <c r="B250" s="26"/>
      <c r="C250" s="7"/>
      <c r="F250" s="7"/>
      <c r="I250" s="7"/>
      <c r="J250" s="8"/>
    </row>
    <row r="251" ht="12.75" customHeight="1">
      <c r="B251" s="26"/>
      <c r="C251" s="7"/>
      <c r="F251" s="7"/>
      <c r="I251" s="7"/>
      <c r="J251" s="8"/>
    </row>
    <row r="252" ht="12.75" customHeight="1">
      <c r="B252" s="26"/>
      <c r="C252" s="7"/>
      <c r="F252" s="7"/>
      <c r="I252" s="7"/>
      <c r="J252" s="8"/>
    </row>
    <row r="253" ht="12.75" customHeight="1">
      <c r="B253" s="26"/>
      <c r="C253" s="7"/>
      <c r="F253" s="7"/>
      <c r="I253" s="7"/>
      <c r="J253" s="8"/>
    </row>
    <row r="254" ht="12.75" customHeight="1">
      <c r="B254" s="26"/>
      <c r="C254" s="7"/>
      <c r="F254" s="7"/>
      <c r="I254" s="7"/>
      <c r="J254" s="8"/>
    </row>
    <row r="255" ht="12.75" customHeight="1">
      <c r="B255" s="26"/>
      <c r="C255" s="7"/>
      <c r="F255" s="7"/>
      <c r="I255" s="7"/>
      <c r="J255" s="8"/>
    </row>
    <row r="256" ht="12.75" customHeight="1">
      <c r="B256" s="26"/>
      <c r="C256" s="7"/>
      <c r="F256" s="7"/>
      <c r="I256" s="7"/>
      <c r="J256" s="8"/>
    </row>
    <row r="257" ht="12.75" customHeight="1">
      <c r="B257" s="26"/>
      <c r="C257" s="7"/>
      <c r="F257" s="7"/>
      <c r="I257" s="7"/>
      <c r="J257" s="8"/>
    </row>
    <row r="258" ht="12.75" customHeight="1">
      <c r="B258" s="26"/>
      <c r="C258" s="7"/>
      <c r="F258" s="7"/>
      <c r="I258" s="7"/>
      <c r="J258" s="8"/>
    </row>
    <row r="259" ht="12.75" customHeight="1">
      <c r="B259" s="26"/>
      <c r="C259" s="7"/>
      <c r="F259" s="7"/>
      <c r="I259" s="7"/>
      <c r="J259" s="8"/>
    </row>
    <row r="260" ht="12.75" customHeight="1">
      <c r="B260" s="26"/>
      <c r="C260" s="7"/>
      <c r="F260" s="7"/>
      <c r="I260" s="7"/>
      <c r="J260" s="8"/>
    </row>
    <row r="261" ht="12.75" customHeight="1">
      <c r="B261" s="26"/>
      <c r="C261" s="7"/>
      <c r="F261" s="7"/>
      <c r="I261" s="7"/>
      <c r="J261" s="8"/>
    </row>
    <row r="262" ht="12.75" customHeight="1">
      <c r="B262" s="26"/>
      <c r="C262" s="7"/>
      <c r="F262" s="7"/>
      <c r="I262" s="7"/>
      <c r="J262" s="8"/>
    </row>
    <row r="263" ht="12.75" customHeight="1">
      <c r="B263" s="26"/>
      <c r="C263" s="7"/>
      <c r="F263" s="7"/>
      <c r="I263" s="7"/>
      <c r="J263" s="8"/>
    </row>
    <row r="264" ht="12.75" customHeight="1">
      <c r="B264" s="26"/>
      <c r="C264" s="7"/>
      <c r="F264" s="7"/>
      <c r="I264" s="7"/>
      <c r="J264" s="8"/>
    </row>
    <row r="265" ht="12.75" customHeight="1">
      <c r="B265" s="26"/>
      <c r="C265" s="7"/>
      <c r="F265" s="7"/>
      <c r="I265" s="7"/>
      <c r="J265" s="8"/>
    </row>
    <row r="266" ht="12.75" customHeight="1">
      <c r="B266" s="26"/>
      <c r="C266" s="7"/>
      <c r="F266" s="7"/>
      <c r="I266" s="7"/>
      <c r="J266" s="8"/>
    </row>
    <row r="267" ht="12.75" customHeight="1">
      <c r="B267" s="26"/>
      <c r="C267" s="7"/>
      <c r="F267" s="7"/>
      <c r="I267" s="7"/>
      <c r="J267" s="8"/>
    </row>
    <row r="268" ht="12.75" customHeight="1">
      <c r="B268" s="26"/>
      <c r="C268" s="7"/>
      <c r="F268" s="7"/>
      <c r="I268" s="7"/>
      <c r="J268" s="8"/>
    </row>
    <row r="269" ht="12.75" customHeight="1">
      <c r="B269" s="26"/>
      <c r="C269" s="7"/>
      <c r="F269" s="7"/>
      <c r="I269" s="7"/>
      <c r="J269" s="8"/>
    </row>
    <row r="270" ht="12.75" customHeight="1">
      <c r="B270" s="26"/>
      <c r="C270" s="7"/>
      <c r="F270" s="7"/>
      <c r="I270" s="7"/>
      <c r="J270" s="8"/>
    </row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3.88"/>
    <col customWidth="1" min="4" max="4" width="19.38"/>
    <col customWidth="1" min="5" max="5" width="11.25"/>
    <col customWidth="1" min="6" max="6" width="12.13"/>
    <col customWidth="1" min="7" max="7" width="13.88"/>
    <col customWidth="1" min="8" max="8" width="9.13"/>
    <col customWidth="1" min="9" max="9" width="12.25"/>
    <col customWidth="1" min="10" max="11" width="9.13"/>
    <col customWidth="1" min="12" max="12" width="11.25"/>
    <col customWidth="1" min="13" max="26" width="8.0"/>
  </cols>
  <sheetData>
    <row r="1" ht="12.75" customHeight="1">
      <c r="A1" s="28" t="s">
        <v>143</v>
      </c>
      <c r="B1" s="26"/>
      <c r="C1" s="28" t="s">
        <v>144</v>
      </c>
      <c r="D1" s="26"/>
      <c r="E1" s="7" t="s">
        <v>17</v>
      </c>
      <c r="F1" s="26" t="s">
        <v>18</v>
      </c>
      <c r="G1" s="26" t="s">
        <v>145</v>
      </c>
      <c r="H1" s="26"/>
      <c r="I1" s="7"/>
      <c r="J1" s="8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6" si="1">E2*F2</f>
        <v>31240.58</v>
      </c>
      <c r="H2" s="26"/>
      <c r="I2" s="7"/>
      <c r="J2" s="8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H3" s="26"/>
      <c r="I3" s="7"/>
      <c r="J3" s="8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H4" s="26"/>
      <c r="I4" s="7"/>
      <c r="J4" s="8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H5" s="26"/>
      <c r="I5" s="7"/>
      <c r="J5" s="8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H6" s="26"/>
      <c r="I6" s="7"/>
      <c r="J6" s="8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H7" s="26"/>
      <c r="I7" s="7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H8" s="26"/>
      <c r="I8" s="7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H9" s="26"/>
      <c r="I9" s="7"/>
      <c r="J9" s="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H10" s="26"/>
      <c r="I10" s="7"/>
      <c r="J10" s="8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H11" s="26"/>
      <c r="I11" s="7"/>
      <c r="J11" s="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H12" s="26"/>
      <c r="I12" s="7"/>
      <c r="J12" s="8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H13" s="26"/>
      <c r="I13" s="7"/>
      <c r="J13" s="8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H14" s="26"/>
      <c r="I14" s="7"/>
      <c r="J14" s="8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H15" s="26"/>
      <c r="I15" s="7"/>
      <c r="J15" s="8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H16" s="26"/>
      <c r="I16" s="7"/>
      <c r="J16" s="8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H17" s="26"/>
      <c r="I17" s="7"/>
      <c r="J17" s="8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44" si="4">A18*C18</f>
        <v>72</v>
      </c>
      <c r="F18" s="7">
        <v>89.8</v>
      </c>
      <c r="G18" s="7">
        <f t="shared" si="1"/>
        <v>6465.6</v>
      </c>
      <c r="H18" s="26"/>
      <c r="I18" s="7"/>
      <c r="J18" s="8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H19" s="26"/>
      <c r="I19" s="7"/>
      <c r="J19" s="8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2.75" customHeight="1">
      <c r="A20" s="26">
        <v>12.0</v>
      </c>
      <c r="B20" s="30" t="s">
        <v>41</v>
      </c>
      <c r="C20" s="7">
        <v>40.0</v>
      </c>
      <c r="D20" s="26" t="s">
        <v>42</v>
      </c>
      <c r="E20" s="7">
        <f t="shared" si="4"/>
        <v>480</v>
      </c>
      <c r="F20" s="7">
        <v>26.22</v>
      </c>
      <c r="G20" s="7">
        <f t="shared" si="1"/>
        <v>12585.6</v>
      </c>
      <c r="H20" s="26"/>
      <c r="I20" s="7"/>
      <c r="J20" s="8"/>
      <c r="K20" s="26"/>
      <c r="L20" s="7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2.75" customHeight="1">
      <c r="A21" s="26">
        <f t="shared" ref="A21:A66" si="5">A20</f>
        <v>12</v>
      </c>
      <c r="B21" s="26" t="s">
        <v>120</v>
      </c>
      <c r="C21" s="7">
        <v>0.0</v>
      </c>
      <c r="D21" s="26" t="s">
        <v>121</v>
      </c>
      <c r="E21" s="7">
        <f t="shared" si="4"/>
        <v>0</v>
      </c>
      <c r="F21" s="7">
        <v>44.32</v>
      </c>
      <c r="G21" s="7">
        <f t="shared" si="1"/>
        <v>0</v>
      </c>
      <c r="H21" s="26"/>
      <c r="I21" s="7"/>
      <c r="J21" s="8"/>
      <c r="K21" s="26"/>
      <c r="L21" s="7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2.75" customHeight="1">
      <c r="A22" s="26">
        <f t="shared" si="5"/>
        <v>12</v>
      </c>
      <c r="B22" s="26" t="s">
        <v>122</v>
      </c>
      <c r="C22" s="7">
        <v>0.0</v>
      </c>
      <c r="D22" s="26" t="s">
        <v>123</v>
      </c>
      <c r="E22" s="7">
        <f t="shared" si="4"/>
        <v>0</v>
      </c>
      <c r="F22" s="7">
        <v>37.16</v>
      </c>
      <c r="G22" s="7">
        <f t="shared" si="1"/>
        <v>0</v>
      </c>
      <c r="H22" s="26"/>
      <c r="I22" s="7"/>
      <c r="J22" s="8"/>
      <c r="K22" s="26"/>
      <c r="L22" s="7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2.75" customHeight="1">
      <c r="A23" s="26">
        <f t="shared" si="5"/>
        <v>12</v>
      </c>
      <c r="B23" s="26" t="s">
        <v>129</v>
      </c>
      <c r="C23" s="7">
        <v>0.0</v>
      </c>
      <c r="D23" s="26" t="s">
        <v>130</v>
      </c>
      <c r="E23" s="7">
        <f t="shared" si="4"/>
        <v>0</v>
      </c>
      <c r="F23" s="7">
        <v>3.42</v>
      </c>
      <c r="G23" s="7">
        <f t="shared" si="1"/>
        <v>0</v>
      </c>
      <c r="H23" s="26"/>
      <c r="I23" s="7"/>
      <c r="J23" s="8"/>
      <c r="K23" s="26"/>
      <c r="L23" s="7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12.75" customHeight="1">
      <c r="A24" s="26">
        <f t="shared" si="5"/>
        <v>12</v>
      </c>
      <c r="B24" s="26" t="s">
        <v>124</v>
      </c>
      <c r="C24" s="7">
        <f>C23</f>
        <v>0</v>
      </c>
      <c r="D24" s="26" t="s">
        <v>125</v>
      </c>
      <c r="E24" s="7">
        <f t="shared" si="4"/>
        <v>0</v>
      </c>
      <c r="F24" s="7">
        <v>33.9</v>
      </c>
      <c r="G24" s="7">
        <f t="shared" si="1"/>
        <v>0</v>
      </c>
      <c r="H24" s="26"/>
      <c r="I24" s="7"/>
      <c r="J24" s="8"/>
      <c r="K24" s="26"/>
      <c r="L24" s="7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12.75" customHeight="1">
      <c r="A25" s="26">
        <f t="shared" si="5"/>
        <v>12</v>
      </c>
      <c r="B25" s="30" t="s">
        <v>48</v>
      </c>
      <c r="C25" s="7">
        <v>20.0</v>
      </c>
      <c r="D25" s="26" t="s">
        <v>49</v>
      </c>
      <c r="E25" s="7">
        <f t="shared" si="4"/>
        <v>240</v>
      </c>
      <c r="F25" s="7">
        <v>20.89</v>
      </c>
      <c r="G25" s="7">
        <f t="shared" si="1"/>
        <v>5013.6</v>
      </c>
      <c r="H25" s="26"/>
      <c r="I25" s="7"/>
      <c r="J25" s="8"/>
      <c r="K25" s="26"/>
      <c r="L25" s="7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2.75" customHeight="1">
      <c r="A26" s="26">
        <f t="shared" si="5"/>
        <v>12</v>
      </c>
      <c r="B26" s="30" t="s">
        <v>34</v>
      </c>
      <c r="C26" s="7">
        <v>35.0</v>
      </c>
      <c r="D26" s="26" t="s">
        <v>35</v>
      </c>
      <c r="E26" s="7">
        <f t="shared" si="4"/>
        <v>420</v>
      </c>
      <c r="F26" s="7">
        <v>9.36</v>
      </c>
      <c r="G26" s="7">
        <f t="shared" si="1"/>
        <v>3931.2</v>
      </c>
      <c r="H26" s="26"/>
      <c r="I26" s="7"/>
      <c r="J26" s="8"/>
      <c r="K26" s="26"/>
      <c r="L26" s="7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12.75" customHeight="1">
      <c r="A27" s="26">
        <f t="shared" si="5"/>
        <v>12</v>
      </c>
      <c r="B27" s="26" t="s">
        <v>36</v>
      </c>
      <c r="C27" s="7">
        <v>0.0</v>
      </c>
      <c r="D27" s="26" t="s">
        <v>37</v>
      </c>
      <c r="E27" s="7">
        <f t="shared" si="4"/>
        <v>0</v>
      </c>
      <c r="F27" s="7">
        <v>43.06</v>
      </c>
      <c r="G27" s="7">
        <f t="shared" si="1"/>
        <v>0</v>
      </c>
      <c r="H27" s="26"/>
      <c r="I27" s="7"/>
      <c r="J27" s="8"/>
      <c r="K27" s="26"/>
      <c r="L27" s="7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12.75" customHeight="1">
      <c r="A28" s="26">
        <f t="shared" si="5"/>
        <v>12</v>
      </c>
      <c r="B28" s="30" t="s">
        <v>38</v>
      </c>
      <c r="C28" s="7">
        <v>55.0</v>
      </c>
      <c r="D28" s="26" t="s">
        <v>39</v>
      </c>
      <c r="E28" s="7">
        <f t="shared" si="4"/>
        <v>660</v>
      </c>
      <c r="F28" s="7">
        <v>48.71</v>
      </c>
      <c r="G28" s="7">
        <f t="shared" si="1"/>
        <v>32148.6</v>
      </c>
      <c r="H28" s="26"/>
      <c r="I28" s="7"/>
      <c r="J28" s="8"/>
      <c r="K28" s="26"/>
      <c r="L28" s="7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12.75" customHeight="1">
      <c r="A29" s="26">
        <f t="shared" si="5"/>
        <v>12</v>
      </c>
      <c r="B29" s="30" t="s">
        <v>114</v>
      </c>
      <c r="C29" s="7">
        <v>75.0</v>
      </c>
      <c r="D29" s="26" t="s">
        <v>115</v>
      </c>
      <c r="E29" s="7">
        <f t="shared" si="4"/>
        <v>900</v>
      </c>
      <c r="F29" s="7">
        <v>18.9</v>
      </c>
      <c r="G29" s="7">
        <f t="shared" si="1"/>
        <v>17010</v>
      </c>
      <c r="H29" s="26"/>
      <c r="I29" s="7"/>
      <c r="J29" s="8"/>
      <c r="K29" s="26"/>
      <c r="L29" s="7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12.75" customHeight="1">
      <c r="A30" s="26">
        <f t="shared" si="5"/>
        <v>12</v>
      </c>
      <c r="B30" s="26" t="s">
        <v>108</v>
      </c>
      <c r="C30" s="7">
        <v>0.0</v>
      </c>
      <c r="D30" s="26" t="s">
        <v>109</v>
      </c>
      <c r="E30" s="7">
        <f t="shared" si="4"/>
        <v>0</v>
      </c>
      <c r="F30" s="7">
        <v>72.17</v>
      </c>
      <c r="G30" s="7">
        <f t="shared" si="1"/>
        <v>0</v>
      </c>
      <c r="H30" s="26"/>
      <c r="I30" s="7"/>
      <c r="J30" s="8"/>
      <c r="K30" s="26"/>
      <c r="L30" s="7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12.75" customHeight="1">
      <c r="A31" s="26">
        <f t="shared" si="5"/>
        <v>12</v>
      </c>
      <c r="B31" s="26" t="s">
        <v>106</v>
      </c>
      <c r="C31" s="7">
        <f>C30</f>
        <v>0</v>
      </c>
      <c r="D31" s="26" t="s">
        <v>107</v>
      </c>
      <c r="E31" s="7">
        <f t="shared" si="4"/>
        <v>0</v>
      </c>
      <c r="F31" s="7">
        <v>24.35</v>
      </c>
      <c r="G31" s="7">
        <f t="shared" si="1"/>
        <v>0</v>
      </c>
      <c r="H31" s="26"/>
      <c r="I31" s="7"/>
      <c r="J31" s="8"/>
      <c r="K31" s="26"/>
      <c r="L31" s="7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12.75" customHeight="1">
      <c r="A32" s="26">
        <f t="shared" si="5"/>
        <v>12</v>
      </c>
      <c r="B32" s="30" t="s">
        <v>126</v>
      </c>
      <c r="C32" s="7">
        <v>2.5</v>
      </c>
      <c r="D32" s="26" t="s">
        <v>105</v>
      </c>
      <c r="E32" s="7">
        <f t="shared" si="4"/>
        <v>30</v>
      </c>
      <c r="F32" s="7">
        <v>55.61</v>
      </c>
      <c r="G32" s="7">
        <f t="shared" si="1"/>
        <v>1668.3</v>
      </c>
      <c r="H32" s="26"/>
      <c r="I32" s="7"/>
      <c r="J32" s="8"/>
      <c r="K32" s="26"/>
      <c r="L32" s="7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12.75" customHeight="1">
      <c r="A33" s="26">
        <f t="shared" si="5"/>
        <v>12</v>
      </c>
      <c r="B33" s="30" t="s">
        <v>68</v>
      </c>
      <c r="C33" s="7">
        <v>4.0</v>
      </c>
      <c r="D33" s="26" t="s">
        <v>69</v>
      </c>
      <c r="E33" s="7">
        <f t="shared" si="4"/>
        <v>48</v>
      </c>
      <c r="F33" s="7">
        <v>114.52</v>
      </c>
      <c r="G33" s="7">
        <f t="shared" si="1"/>
        <v>5496.96</v>
      </c>
      <c r="H33" s="26"/>
      <c r="I33" s="7"/>
      <c r="J33" s="8"/>
      <c r="K33" s="26"/>
      <c r="L33" s="7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2.75" customHeight="1">
      <c r="A34" s="26">
        <f t="shared" si="5"/>
        <v>12</v>
      </c>
      <c r="B34" s="26" t="s">
        <v>70</v>
      </c>
      <c r="C34" s="7">
        <v>0.0</v>
      </c>
      <c r="D34" s="26" t="s">
        <v>71</v>
      </c>
      <c r="E34" s="7">
        <f t="shared" si="4"/>
        <v>0</v>
      </c>
      <c r="F34" s="7">
        <v>126.48</v>
      </c>
      <c r="G34" s="7">
        <f t="shared" si="1"/>
        <v>0</v>
      </c>
      <c r="H34" s="26"/>
      <c r="I34" s="7"/>
      <c r="J34" s="8"/>
      <c r="K34" s="26"/>
      <c r="L34" s="7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2.75" customHeight="1">
      <c r="A35" s="26">
        <f t="shared" si="5"/>
        <v>12</v>
      </c>
      <c r="B35" s="30" t="s">
        <v>72</v>
      </c>
      <c r="C35" s="7">
        <f>C33+C34</f>
        <v>4</v>
      </c>
      <c r="D35" s="26" t="s">
        <v>73</v>
      </c>
      <c r="E35" s="7">
        <f t="shared" si="4"/>
        <v>48</v>
      </c>
      <c r="F35" s="7">
        <v>23.03</v>
      </c>
      <c r="G35" s="7">
        <f t="shared" si="1"/>
        <v>1105.44</v>
      </c>
      <c r="H35" s="26"/>
      <c r="I35" s="7"/>
      <c r="J35" s="8"/>
      <c r="K35" s="26"/>
      <c r="L35" s="7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12.75" customHeight="1">
      <c r="A36" s="26">
        <f t="shared" si="5"/>
        <v>12</v>
      </c>
      <c r="B36" s="30" t="s">
        <v>74</v>
      </c>
      <c r="C36" s="7">
        <f>C35</f>
        <v>4</v>
      </c>
      <c r="D36" s="26" t="s">
        <v>75</v>
      </c>
      <c r="E36" s="7">
        <f t="shared" si="4"/>
        <v>48</v>
      </c>
      <c r="F36" s="7">
        <v>17.62</v>
      </c>
      <c r="G36" s="7">
        <f t="shared" si="1"/>
        <v>845.76</v>
      </c>
      <c r="H36" s="26"/>
      <c r="I36" s="7"/>
      <c r="J36" s="8"/>
      <c r="K36" s="26"/>
      <c r="L36" s="7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12.75" customHeight="1">
      <c r="A37" s="26">
        <f t="shared" si="5"/>
        <v>12</v>
      </c>
      <c r="B37" s="26" t="s">
        <v>141</v>
      </c>
      <c r="C37" s="7">
        <v>0.0</v>
      </c>
      <c r="D37" s="26" t="s">
        <v>142</v>
      </c>
      <c r="E37" s="7">
        <f t="shared" si="4"/>
        <v>0</v>
      </c>
      <c r="F37" s="7">
        <v>3.74</v>
      </c>
      <c r="G37" s="7">
        <f t="shared" si="1"/>
        <v>0</v>
      </c>
      <c r="H37" s="26"/>
      <c r="I37" s="7"/>
      <c r="J37" s="8"/>
      <c r="K37" s="26"/>
      <c r="L37" s="7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12.75" customHeight="1">
      <c r="A38" s="26">
        <f t="shared" si="5"/>
        <v>12</v>
      </c>
      <c r="B38" s="26" t="s">
        <v>118</v>
      </c>
      <c r="C38" s="7">
        <v>0.0</v>
      </c>
      <c r="D38" s="26" t="s">
        <v>119</v>
      </c>
      <c r="E38" s="7">
        <f t="shared" si="4"/>
        <v>0</v>
      </c>
      <c r="F38" s="7">
        <v>35.87</v>
      </c>
      <c r="G38" s="7">
        <f t="shared" si="1"/>
        <v>0</v>
      </c>
      <c r="H38" s="26"/>
      <c r="I38" s="7"/>
      <c r="J38" s="8"/>
      <c r="K38" s="26"/>
      <c r="L38" s="7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ht="12.75" customHeight="1">
      <c r="A39" s="26">
        <f t="shared" si="5"/>
        <v>12</v>
      </c>
      <c r="B39" s="30" t="s">
        <v>102</v>
      </c>
      <c r="C39" s="7">
        <v>100.0</v>
      </c>
      <c r="D39" s="26" t="s">
        <v>103</v>
      </c>
      <c r="E39" s="7">
        <f t="shared" si="4"/>
        <v>1200</v>
      </c>
      <c r="F39" s="7">
        <v>9.1</v>
      </c>
      <c r="G39" s="7">
        <f t="shared" si="1"/>
        <v>10920</v>
      </c>
      <c r="H39" s="26"/>
      <c r="I39" s="7"/>
      <c r="J39" s="8"/>
      <c r="K39" s="26"/>
      <c r="L39" s="7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ht="12.75" customHeight="1">
      <c r="A40" s="26">
        <f t="shared" si="5"/>
        <v>12</v>
      </c>
      <c r="B40" s="30" t="s">
        <v>100</v>
      </c>
      <c r="C40" s="7">
        <v>30.0</v>
      </c>
      <c r="D40" s="26" t="s">
        <v>101</v>
      </c>
      <c r="E40" s="7">
        <f t="shared" si="4"/>
        <v>360</v>
      </c>
      <c r="F40" s="7">
        <v>6.73</v>
      </c>
      <c r="G40" s="7">
        <f t="shared" si="1"/>
        <v>2422.8</v>
      </c>
      <c r="H40" s="26"/>
      <c r="I40" s="7"/>
      <c r="J40" s="8"/>
      <c r="K40" s="26"/>
      <c r="L40" s="7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ht="12.75" customHeight="1">
      <c r="A41" s="26">
        <f t="shared" si="5"/>
        <v>12</v>
      </c>
      <c r="B41" s="30" t="s">
        <v>98</v>
      </c>
      <c r="C41" s="7">
        <v>15.0</v>
      </c>
      <c r="D41" s="26" t="s">
        <v>99</v>
      </c>
      <c r="E41" s="7">
        <f t="shared" si="4"/>
        <v>180</v>
      </c>
      <c r="F41" s="7">
        <v>6.64</v>
      </c>
      <c r="G41" s="7">
        <f t="shared" si="1"/>
        <v>1195.2</v>
      </c>
      <c r="H41" s="26"/>
      <c r="I41" s="7"/>
      <c r="J41" s="8"/>
      <c r="K41" s="26"/>
      <c r="L41" s="7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12.75" customHeight="1">
      <c r="A42" s="26">
        <f t="shared" si="5"/>
        <v>12</v>
      </c>
      <c r="B42" s="26" t="s">
        <v>76</v>
      </c>
      <c r="C42" s="7">
        <v>0.0</v>
      </c>
      <c r="D42" s="26" t="s">
        <v>77</v>
      </c>
      <c r="E42" s="7">
        <f t="shared" si="4"/>
        <v>0</v>
      </c>
      <c r="F42" s="7">
        <v>7.91</v>
      </c>
      <c r="G42" s="7">
        <f t="shared" si="1"/>
        <v>0</v>
      </c>
      <c r="H42" s="26"/>
      <c r="I42" s="7"/>
      <c r="J42" s="8"/>
      <c r="K42" s="26"/>
      <c r="L42" s="7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12.75" customHeight="1">
      <c r="A43" s="26">
        <f t="shared" si="5"/>
        <v>12</v>
      </c>
      <c r="B43" s="26" t="s">
        <v>78</v>
      </c>
      <c r="C43" s="7">
        <v>0.0</v>
      </c>
      <c r="D43" s="26" t="s">
        <v>79</v>
      </c>
      <c r="E43" s="7">
        <f t="shared" si="4"/>
        <v>0</v>
      </c>
      <c r="F43" s="7">
        <v>49.62</v>
      </c>
      <c r="G43" s="7">
        <f t="shared" si="1"/>
        <v>0</v>
      </c>
      <c r="H43" s="26"/>
      <c r="I43" s="7"/>
      <c r="J43" s="8"/>
      <c r="K43" s="26"/>
      <c r="L43" s="7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12.75" customHeight="1">
      <c r="A44" s="26">
        <f t="shared" si="5"/>
        <v>12</v>
      </c>
      <c r="B44" s="26" t="s">
        <v>80</v>
      </c>
      <c r="C44" s="7">
        <v>0.0</v>
      </c>
      <c r="D44" s="26" t="s">
        <v>81</v>
      </c>
      <c r="E44" s="7">
        <f t="shared" si="4"/>
        <v>0</v>
      </c>
      <c r="F44" s="7">
        <v>378.61</v>
      </c>
      <c r="G44" s="7">
        <f t="shared" si="1"/>
        <v>0</v>
      </c>
      <c r="H44" s="26"/>
      <c r="I44" s="7"/>
      <c r="J44" s="8"/>
      <c r="K44" s="26"/>
      <c r="L44" s="7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2.75" customHeight="1">
      <c r="A45" s="26">
        <f t="shared" si="5"/>
        <v>12</v>
      </c>
      <c r="B45" s="26"/>
      <c r="C45" s="7">
        <v>0.0</v>
      </c>
      <c r="D45" s="26"/>
      <c r="E45" s="7"/>
      <c r="F45" s="7"/>
      <c r="G45" s="7">
        <f t="shared" si="1"/>
        <v>0</v>
      </c>
      <c r="H45" s="26"/>
      <c r="I45" s="7"/>
      <c r="J45" s="8"/>
      <c r="K45" s="26"/>
      <c r="L45" s="7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12.75" customHeight="1">
      <c r="A46" s="26">
        <f t="shared" si="5"/>
        <v>12</v>
      </c>
      <c r="B46" s="30" t="s">
        <v>86</v>
      </c>
      <c r="C46" s="7">
        <v>2.0</v>
      </c>
      <c r="D46" s="26" t="s">
        <v>87</v>
      </c>
      <c r="E46" s="7">
        <f t="shared" ref="E46:E66" si="6">A46*C46</f>
        <v>24</v>
      </c>
      <c r="F46" s="7">
        <v>55.23</v>
      </c>
      <c r="G46" s="7">
        <f t="shared" si="1"/>
        <v>1325.52</v>
      </c>
      <c r="H46" s="26"/>
      <c r="I46" s="7"/>
      <c r="J46" s="8"/>
      <c r="K46" s="26"/>
      <c r="L46" s="7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12.75" customHeight="1">
      <c r="A47" s="26">
        <f t="shared" si="5"/>
        <v>12</v>
      </c>
      <c r="B47" s="30" t="s">
        <v>88</v>
      </c>
      <c r="C47" s="7">
        <v>2.0</v>
      </c>
      <c r="D47" s="26" t="s">
        <v>89</v>
      </c>
      <c r="E47" s="7">
        <f t="shared" si="6"/>
        <v>24</v>
      </c>
      <c r="F47" s="7">
        <v>20.52</v>
      </c>
      <c r="G47" s="7">
        <f t="shared" si="1"/>
        <v>492.48</v>
      </c>
      <c r="H47" s="26"/>
      <c r="I47" s="7"/>
      <c r="J47" s="8"/>
      <c r="K47" s="26"/>
      <c r="L47" s="7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ht="12.75" customHeight="1">
      <c r="A48" s="26">
        <f t="shared" si="5"/>
        <v>12</v>
      </c>
      <c r="B48" s="30" t="s">
        <v>84</v>
      </c>
      <c r="C48" s="7">
        <v>0.5</v>
      </c>
      <c r="D48" s="26" t="s">
        <v>85</v>
      </c>
      <c r="E48" s="7">
        <f t="shared" si="6"/>
        <v>6</v>
      </c>
      <c r="F48" s="7">
        <v>650.16</v>
      </c>
      <c r="G48" s="7">
        <f t="shared" si="1"/>
        <v>3900.96</v>
      </c>
      <c r="H48" s="26"/>
      <c r="I48" s="7"/>
      <c r="J48" s="8"/>
      <c r="K48" s="26"/>
      <c r="L48" s="7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ht="12.75" customHeight="1">
      <c r="A49" s="26">
        <f t="shared" si="5"/>
        <v>12</v>
      </c>
      <c r="B49" s="26" t="s">
        <v>94</v>
      </c>
      <c r="C49" s="7">
        <v>0.0</v>
      </c>
      <c r="D49" s="26" t="s">
        <v>95</v>
      </c>
      <c r="E49" s="7">
        <f t="shared" si="6"/>
        <v>0</v>
      </c>
      <c r="F49" s="7">
        <v>41.58</v>
      </c>
      <c r="G49" s="7">
        <f t="shared" si="1"/>
        <v>0</v>
      </c>
      <c r="H49" s="26"/>
      <c r="I49" s="7"/>
      <c r="J49" s="8"/>
      <c r="K49" s="26"/>
      <c r="L49" s="7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ht="12.75" customHeight="1">
      <c r="A50" s="26">
        <f t="shared" si="5"/>
        <v>12</v>
      </c>
      <c r="B50" s="26" t="s">
        <v>90</v>
      </c>
      <c r="C50" s="7">
        <v>0.0</v>
      </c>
      <c r="D50" s="26" t="s">
        <v>91</v>
      </c>
      <c r="E50" s="7">
        <f t="shared" si="6"/>
        <v>0</v>
      </c>
      <c r="F50" s="7">
        <v>303.64</v>
      </c>
      <c r="G50" s="7">
        <f t="shared" si="1"/>
        <v>0</v>
      </c>
      <c r="H50" s="26"/>
      <c r="I50" s="7"/>
      <c r="J50" s="8"/>
      <c r="K50" s="26"/>
      <c r="L50" s="7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ht="12.75" customHeight="1">
      <c r="A51" s="26">
        <f t="shared" si="5"/>
        <v>12</v>
      </c>
      <c r="B51" s="26" t="s">
        <v>30</v>
      </c>
      <c r="C51" s="7">
        <v>0.0</v>
      </c>
      <c r="D51" s="26" t="s">
        <v>31</v>
      </c>
      <c r="E51" s="7">
        <f t="shared" si="6"/>
        <v>0</v>
      </c>
      <c r="F51" s="7">
        <v>265.21</v>
      </c>
      <c r="G51" s="7">
        <f t="shared" si="1"/>
        <v>0</v>
      </c>
      <c r="H51" s="26"/>
      <c r="I51" s="7"/>
      <c r="J51" s="8"/>
      <c r="K51" s="26"/>
      <c r="L51" s="7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ht="12.75" customHeight="1">
      <c r="A52" s="26">
        <f t="shared" si="5"/>
        <v>12</v>
      </c>
      <c r="B52" s="26" t="s">
        <v>32</v>
      </c>
      <c r="C52" s="7">
        <v>0.0</v>
      </c>
      <c r="D52" s="26" t="s">
        <v>33</v>
      </c>
      <c r="E52" s="7">
        <f t="shared" si="6"/>
        <v>0</v>
      </c>
      <c r="F52" s="7">
        <v>18.89</v>
      </c>
      <c r="G52" s="7">
        <f t="shared" si="1"/>
        <v>0</v>
      </c>
      <c r="H52" s="26"/>
      <c r="I52" s="7"/>
      <c r="J52" s="8"/>
      <c r="K52" s="26"/>
      <c r="L52" s="7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ht="12.75" customHeight="1">
      <c r="A53" s="26">
        <f t="shared" si="5"/>
        <v>12</v>
      </c>
      <c r="B53" s="30" t="s">
        <v>127</v>
      </c>
      <c r="C53" s="7">
        <v>2.0</v>
      </c>
      <c r="D53" s="26" t="s">
        <v>128</v>
      </c>
      <c r="E53" s="7">
        <f t="shared" si="6"/>
        <v>24</v>
      </c>
      <c r="F53" s="7">
        <v>11.78</v>
      </c>
      <c r="G53" s="7">
        <f t="shared" si="1"/>
        <v>282.72</v>
      </c>
      <c r="H53" s="26"/>
      <c r="I53" s="7"/>
      <c r="J53" s="8"/>
      <c r="K53" s="26"/>
      <c r="L53" s="7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ht="12.75" customHeight="1">
      <c r="A54" s="26">
        <f t="shared" si="5"/>
        <v>12</v>
      </c>
      <c r="B54" s="30" t="s">
        <v>92</v>
      </c>
      <c r="C54" s="7">
        <v>0.5</v>
      </c>
      <c r="D54" s="26" t="s">
        <v>93</v>
      </c>
      <c r="E54" s="7">
        <f t="shared" si="6"/>
        <v>6</v>
      </c>
      <c r="F54" s="7">
        <v>184.9</v>
      </c>
      <c r="G54" s="7">
        <f t="shared" si="1"/>
        <v>1109.4</v>
      </c>
      <c r="H54" s="26"/>
      <c r="I54" s="7"/>
      <c r="J54" s="8"/>
      <c r="K54" s="26"/>
      <c r="L54" s="7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ht="12.75" customHeight="1">
      <c r="A55" s="26">
        <f t="shared" si="5"/>
        <v>12</v>
      </c>
      <c r="B55" s="26"/>
      <c r="C55" s="7">
        <v>0.0</v>
      </c>
      <c r="D55" s="26" t="s">
        <v>146</v>
      </c>
      <c r="E55" s="7">
        <f t="shared" si="6"/>
        <v>0</v>
      </c>
      <c r="F55" s="7"/>
      <c r="G55" s="7">
        <f t="shared" si="1"/>
        <v>0</v>
      </c>
      <c r="H55" s="26"/>
      <c r="I55" s="7"/>
      <c r="J55" s="8"/>
      <c r="K55" s="26"/>
      <c r="L55" s="7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ht="12.75" customHeight="1">
      <c r="A56" s="26">
        <f t="shared" si="5"/>
        <v>12</v>
      </c>
      <c r="B56" s="26" t="s">
        <v>66</v>
      </c>
      <c r="C56" s="7">
        <v>0.0</v>
      </c>
      <c r="D56" s="26" t="s">
        <v>67</v>
      </c>
      <c r="E56" s="7">
        <f t="shared" si="6"/>
        <v>0</v>
      </c>
      <c r="F56" s="7">
        <v>150.58</v>
      </c>
      <c r="G56" s="7">
        <f t="shared" si="1"/>
        <v>0</v>
      </c>
      <c r="H56" s="26"/>
      <c r="I56" s="7"/>
      <c r="J56" s="8"/>
      <c r="K56" s="26"/>
      <c r="L56" s="7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ht="12.75" customHeight="1">
      <c r="A57" s="26">
        <f t="shared" si="5"/>
        <v>12</v>
      </c>
      <c r="B57" s="30" t="s">
        <v>44</v>
      </c>
      <c r="C57" s="7">
        <v>15.0</v>
      </c>
      <c r="D57" s="26" t="s">
        <v>156</v>
      </c>
      <c r="E57" s="7">
        <f t="shared" si="6"/>
        <v>180</v>
      </c>
      <c r="F57" s="7">
        <v>21.15</v>
      </c>
      <c r="G57" s="7">
        <f t="shared" si="1"/>
        <v>3807</v>
      </c>
      <c r="H57" s="26"/>
      <c r="I57" s="7"/>
      <c r="J57" s="8"/>
      <c r="K57" s="26"/>
      <c r="L57" s="7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ht="12.75" customHeight="1">
      <c r="A58" s="26">
        <f t="shared" si="5"/>
        <v>12</v>
      </c>
      <c r="B58" s="26"/>
      <c r="C58" s="7">
        <v>0.0</v>
      </c>
      <c r="D58" s="26"/>
      <c r="E58" s="7">
        <f t="shared" si="6"/>
        <v>0</v>
      </c>
      <c r="F58" s="7"/>
      <c r="G58" s="7">
        <f t="shared" si="1"/>
        <v>0</v>
      </c>
      <c r="H58" s="26"/>
      <c r="I58" s="7"/>
      <c r="J58" s="8"/>
      <c r="K58" s="26"/>
      <c r="L58" s="7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ht="12.75" customHeight="1">
      <c r="A59" s="26">
        <f t="shared" si="5"/>
        <v>12</v>
      </c>
      <c r="B59" s="26"/>
      <c r="C59" s="7">
        <v>0.0</v>
      </c>
      <c r="D59" s="26"/>
      <c r="E59" s="7">
        <f t="shared" si="6"/>
        <v>0</v>
      </c>
      <c r="F59" s="7"/>
      <c r="G59" s="7">
        <f t="shared" si="1"/>
        <v>0</v>
      </c>
      <c r="H59" s="26"/>
      <c r="I59" s="7"/>
      <c r="J59" s="8"/>
      <c r="K59" s="26"/>
      <c r="L59" s="7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ht="12.75" customHeight="1">
      <c r="A60" s="26">
        <f t="shared" si="5"/>
        <v>12</v>
      </c>
      <c r="B60" s="26"/>
      <c r="C60" s="7">
        <v>0.0</v>
      </c>
      <c r="D60" s="26"/>
      <c r="E60" s="7">
        <f t="shared" si="6"/>
        <v>0</v>
      </c>
      <c r="F60" s="7"/>
      <c r="G60" s="7">
        <f t="shared" si="1"/>
        <v>0</v>
      </c>
      <c r="H60" s="26"/>
      <c r="I60" s="7"/>
      <c r="J60" s="8"/>
      <c r="K60" s="26"/>
      <c r="L60" s="7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ht="12.75" customHeight="1">
      <c r="A61" s="26">
        <f t="shared" si="5"/>
        <v>12</v>
      </c>
      <c r="B61" s="26"/>
      <c r="C61" s="7">
        <v>0.0</v>
      </c>
      <c r="D61" s="26"/>
      <c r="E61" s="7">
        <f t="shared" si="6"/>
        <v>0</v>
      </c>
      <c r="F61" s="7"/>
      <c r="G61" s="7">
        <f t="shared" si="1"/>
        <v>0</v>
      </c>
      <c r="H61" s="26"/>
      <c r="I61" s="7"/>
      <c r="J61" s="8"/>
      <c r="K61" s="26"/>
      <c r="L61" s="7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12.75" customHeight="1">
      <c r="A62" s="26">
        <f t="shared" si="5"/>
        <v>12</v>
      </c>
      <c r="B62" s="26"/>
      <c r="C62" s="7">
        <v>0.0</v>
      </c>
      <c r="D62" s="26"/>
      <c r="E62" s="7">
        <f t="shared" si="6"/>
        <v>0</v>
      </c>
      <c r="F62" s="7"/>
      <c r="G62" s="7">
        <f t="shared" si="1"/>
        <v>0</v>
      </c>
      <c r="H62" s="26"/>
      <c r="I62" s="7"/>
      <c r="J62" s="8"/>
      <c r="K62" s="26"/>
      <c r="L62" s="7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ht="12.75" customHeight="1">
      <c r="A63" s="26">
        <f t="shared" si="5"/>
        <v>12</v>
      </c>
      <c r="B63" s="26"/>
      <c r="C63" s="7">
        <v>0.0</v>
      </c>
      <c r="D63" s="26"/>
      <c r="E63" s="7">
        <f t="shared" si="6"/>
        <v>0</v>
      </c>
      <c r="F63" s="7"/>
      <c r="G63" s="7">
        <f t="shared" si="1"/>
        <v>0</v>
      </c>
      <c r="H63" s="26"/>
      <c r="I63" s="7"/>
      <c r="J63" s="8"/>
      <c r="K63" s="26"/>
      <c r="L63" s="7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ht="12.75" customHeight="1">
      <c r="A64" s="26">
        <f t="shared" si="5"/>
        <v>12</v>
      </c>
      <c r="B64" s="26"/>
      <c r="C64" s="7">
        <v>0.0</v>
      </c>
      <c r="D64" s="26"/>
      <c r="E64" s="7">
        <f t="shared" si="6"/>
        <v>0</v>
      </c>
      <c r="F64" s="7"/>
      <c r="G64" s="7">
        <f t="shared" si="1"/>
        <v>0</v>
      </c>
      <c r="H64" s="26"/>
      <c r="I64" s="7"/>
      <c r="J64" s="8"/>
      <c r="K64" s="26"/>
      <c r="L64" s="7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12.75" customHeight="1">
      <c r="A65" s="26">
        <f t="shared" si="5"/>
        <v>12</v>
      </c>
      <c r="B65" s="26"/>
      <c r="C65" s="7">
        <v>0.0</v>
      </c>
      <c r="D65" s="26"/>
      <c r="E65" s="7">
        <f t="shared" si="6"/>
        <v>0</v>
      </c>
      <c r="F65" s="7"/>
      <c r="G65" s="7">
        <f t="shared" si="1"/>
        <v>0</v>
      </c>
      <c r="H65" s="26"/>
      <c r="I65" s="7"/>
      <c r="J65" s="8"/>
      <c r="K65" s="26"/>
      <c r="L65" s="7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12.75" customHeight="1">
      <c r="A66" s="26">
        <f t="shared" si="5"/>
        <v>12</v>
      </c>
      <c r="B66" s="26"/>
      <c r="C66" s="7">
        <v>0.0</v>
      </c>
      <c r="D66" s="26"/>
      <c r="E66" s="7">
        <f t="shared" si="6"/>
        <v>0</v>
      </c>
      <c r="F66" s="7"/>
      <c r="G66" s="7">
        <f t="shared" si="1"/>
        <v>0</v>
      </c>
      <c r="H66" s="26"/>
      <c r="I66" s="7"/>
      <c r="J66" s="8"/>
      <c r="K66" s="26"/>
      <c r="L66" s="7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12.75" customHeight="1">
      <c r="A67" s="26"/>
      <c r="B67" s="26"/>
      <c r="C67" s="7"/>
      <c r="D67" s="26"/>
      <c r="E67" s="26"/>
      <c r="F67" s="7"/>
      <c r="G67" s="26"/>
      <c r="H67" s="26"/>
      <c r="I67" s="7"/>
      <c r="J67" s="8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ht="12.75" customHeight="1">
      <c r="A68" s="26"/>
      <c r="B68" s="26"/>
      <c r="C68" s="7"/>
      <c r="D68" s="26"/>
      <c r="E68" s="26"/>
      <c r="F68" s="7"/>
      <c r="G68" s="27">
        <f>SUM(G2:G66)</f>
        <v>430317.96</v>
      </c>
      <c r="H68" s="26"/>
      <c r="I68" s="7"/>
      <c r="J68" s="8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ht="12.75" customHeight="1">
      <c r="A69" s="26"/>
      <c r="B69" s="26"/>
      <c r="C69" s="7"/>
      <c r="D69" s="26"/>
      <c r="E69" s="26"/>
      <c r="F69" s="7"/>
      <c r="G69" s="7"/>
      <c r="H69" s="26"/>
      <c r="I69" s="7"/>
      <c r="J69" s="8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ht="12.75" customHeight="1">
      <c r="A70" s="26"/>
      <c r="B70" s="26"/>
      <c r="C70" s="7"/>
      <c r="D70" s="26"/>
      <c r="E70" s="26"/>
      <c r="F70" s="7"/>
      <c r="G70" s="26"/>
      <c r="H70" s="26"/>
      <c r="I70" s="7"/>
      <c r="J70" s="8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ht="12.75" customHeight="1">
      <c r="A71" s="26"/>
      <c r="B71" s="26"/>
      <c r="C71" s="7"/>
      <c r="D71" s="26"/>
      <c r="E71" s="26"/>
      <c r="F71" s="7"/>
      <c r="G71" s="26"/>
      <c r="H71" s="26"/>
      <c r="I71" s="7"/>
      <c r="J71" s="8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12.75" customHeight="1">
      <c r="A72" s="26"/>
      <c r="B72" s="26"/>
      <c r="C72" s="7"/>
      <c r="D72" s="26"/>
      <c r="E72" s="26"/>
      <c r="F72" s="7"/>
      <c r="G72" s="26"/>
      <c r="H72" s="26"/>
      <c r="I72" s="7"/>
      <c r="J72" s="8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12.75" customHeight="1">
      <c r="A73" s="26"/>
      <c r="B73" s="26"/>
      <c r="C73" s="7"/>
      <c r="D73" s="26"/>
      <c r="E73" s="26"/>
      <c r="F73" s="7"/>
      <c r="G73" s="26"/>
      <c r="H73" s="26"/>
      <c r="I73" s="7"/>
      <c r="J73" s="8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12.75" customHeight="1">
      <c r="A74" s="26"/>
      <c r="B74" s="26"/>
      <c r="C74" s="7"/>
      <c r="D74" s="26"/>
      <c r="E74" s="26"/>
      <c r="F74" s="7"/>
      <c r="G74" s="26"/>
      <c r="H74" s="26"/>
      <c r="I74" s="7"/>
      <c r="J74" s="8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12.75" customHeight="1">
      <c r="A75" s="26"/>
      <c r="B75" s="26"/>
      <c r="C75" s="7"/>
      <c r="D75" s="26"/>
      <c r="E75" s="26"/>
      <c r="F75" s="7"/>
      <c r="G75" s="26"/>
      <c r="H75" s="26"/>
      <c r="I75" s="7"/>
      <c r="J75" s="8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12.75" customHeight="1">
      <c r="A76" s="26"/>
      <c r="B76" s="26"/>
      <c r="C76" s="7"/>
      <c r="D76" s="26"/>
      <c r="E76" s="26"/>
      <c r="F76" s="7"/>
      <c r="G76" s="26"/>
      <c r="H76" s="26"/>
      <c r="I76" s="7"/>
      <c r="J76" s="8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ht="12.75" customHeight="1">
      <c r="A77" s="26"/>
      <c r="B77" s="26"/>
      <c r="C77" s="7"/>
      <c r="D77" s="26"/>
      <c r="E77" s="26"/>
      <c r="F77" s="7"/>
      <c r="G77" s="26"/>
      <c r="H77" s="26"/>
      <c r="I77" s="7"/>
      <c r="J77" s="8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ht="12.75" customHeight="1">
      <c r="A78" s="26"/>
      <c r="B78" s="26"/>
      <c r="C78" s="7"/>
      <c r="D78" s="26"/>
      <c r="E78" s="26"/>
      <c r="F78" s="7"/>
      <c r="G78" s="26"/>
      <c r="H78" s="26"/>
      <c r="I78" s="7"/>
      <c r="J78" s="8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ht="12.75" customHeight="1">
      <c r="A79" s="26"/>
      <c r="B79" s="26"/>
      <c r="C79" s="7"/>
      <c r="D79" s="26"/>
      <c r="E79" s="26"/>
      <c r="F79" s="7"/>
      <c r="G79" s="26"/>
      <c r="H79" s="26"/>
      <c r="I79" s="7"/>
      <c r="J79" s="8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ht="12.75" customHeight="1">
      <c r="A80" s="26"/>
      <c r="B80" s="26"/>
      <c r="C80" s="7"/>
      <c r="D80" s="26"/>
      <c r="E80" s="26"/>
      <c r="F80" s="7"/>
      <c r="G80" s="26"/>
      <c r="H80" s="26"/>
      <c r="I80" s="7"/>
      <c r="J80" s="8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ht="12.75" customHeight="1">
      <c r="A81" s="26"/>
      <c r="B81" s="26"/>
      <c r="C81" s="7"/>
      <c r="D81" s="26"/>
      <c r="E81" s="26"/>
      <c r="F81" s="7"/>
      <c r="G81" s="26"/>
      <c r="H81" s="26"/>
      <c r="I81" s="7"/>
      <c r="J81" s="8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ht="12.75" customHeight="1">
      <c r="A82" s="26"/>
      <c r="B82" s="26"/>
      <c r="C82" s="7"/>
      <c r="D82" s="26"/>
      <c r="E82" s="26"/>
      <c r="F82" s="7"/>
      <c r="G82" s="26"/>
      <c r="H82" s="26"/>
      <c r="I82" s="7"/>
      <c r="J82" s="8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ht="12.75" customHeight="1">
      <c r="A83" s="26"/>
      <c r="B83" s="26"/>
      <c r="C83" s="7"/>
      <c r="D83" s="26"/>
      <c r="E83" s="26"/>
      <c r="F83" s="7"/>
      <c r="G83" s="26"/>
      <c r="H83" s="26"/>
      <c r="I83" s="7"/>
      <c r="J83" s="8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ht="12.75" customHeight="1">
      <c r="A84" s="26"/>
      <c r="B84" s="26"/>
      <c r="C84" s="7"/>
      <c r="D84" s="26"/>
      <c r="E84" s="26"/>
      <c r="F84" s="7"/>
      <c r="G84" s="26"/>
      <c r="H84" s="26"/>
      <c r="I84" s="7"/>
      <c r="J84" s="8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ht="12.75" customHeight="1">
      <c r="A85" s="26"/>
      <c r="B85" s="26"/>
      <c r="C85" s="7"/>
      <c r="D85" s="26"/>
      <c r="E85" s="26"/>
      <c r="F85" s="7"/>
      <c r="G85" s="26"/>
      <c r="H85" s="26"/>
      <c r="I85" s="7"/>
      <c r="J85" s="8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ht="12.75" customHeight="1">
      <c r="A86" s="26"/>
      <c r="B86" s="26"/>
      <c r="C86" s="7"/>
      <c r="D86" s="26"/>
      <c r="E86" s="26"/>
      <c r="F86" s="7"/>
      <c r="G86" s="26"/>
      <c r="H86" s="26"/>
      <c r="I86" s="7"/>
      <c r="J86" s="8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ht="12.75" customHeight="1">
      <c r="A87" s="26"/>
      <c r="B87" s="26"/>
      <c r="C87" s="7"/>
      <c r="D87" s="26"/>
      <c r="E87" s="26"/>
      <c r="F87" s="7"/>
      <c r="G87" s="26"/>
      <c r="H87" s="26"/>
      <c r="I87" s="7"/>
      <c r="J87" s="8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ht="12.75" customHeight="1">
      <c r="A88" s="26"/>
      <c r="B88" s="26"/>
      <c r="C88" s="7"/>
      <c r="D88" s="26"/>
      <c r="E88" s="26"/>
      <c r="F88" s="7"/>
      <c r="G88" s="26"/>
      <c r="H88" s="26"/>
      <c r="I88" s="7"/>
      <c r="J88" s="8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ht="12.75" customHeight="1">
      <c r="A89" s="26"/>
      <c r="B89" s="26"/>
      <c r="C89" s="7"/>
      <c r="D89" s="26"/>
      <c r="E89" s="26"/>
      <c r="F89" s="7"/>
      <c r="G89" s="26"/>
      <c r="H89" s="26"/>
      <c r="I89" s="7"/>
      <c r="J89" s="8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ht="12.75" customHeight="1">
      <c r="A90" s="26"/>
      <c r="B90" s="26"/>
      <c r="C90" s="7"/>
      <c r="D90" s="26"/>
      <c r="E90" s="26"/>
      <c r="F90" s="7"/>
      <c r="G90" s="26"/>
      <c r="H90" s="26"/>
      <c r="I90" s="7"/>
      <c r="J90" s="8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ht="12.75" customHeight="1">
      <c r="A91" s="26"/>
      <c r="B91" s="26"/>
      <c r="C91" s="7"/>
      <c r="D91" s="26"/>
      <c r="E91" s="26"/>
      <c r="F91" s="7"/>
      <c r="G91" s="26"/>
      <c r="H91" s="26"/>
      <c r="I91" s="7"/>
      <c r="J91" s="8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ht="12.75" customHeight="1">
      <c r="A92" s="26"/>
      <c r="B92" s="26"/>
      <c r="C92" s="7"/>
      <c r="D92" s="26"/>
      <c r="E92" s="26"/>
      <c r="F92" s="7"/>
      <c r="G92" s="26"/>
      <c r="H92" s="26"/>
      <c r="I92" s="7"/>
      <c r="J92" s="8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ht="12.75" customHeight="1">
      <c r="A93" s="26"/>
      <c r="B93" s="26"/>
      <c r="C93" s="7"/>
      <c r="D93" s="26"/>
      <c r="E93" s="26"/>
      <c r="F93" s="7"/>
      <c r="G93" s="26"/>
      <c r="H93" s="26"/>
      <c r="I93" s="7"/>
      <c r="J93" s="8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ht="12.75" customHeight="1">
      <c r="A94" s="26"/>
      <c r="B94" s="26"/>
      <c r="C94" s="7"/>
      <c r="D94" s="26"/>
      <c r="E94" s="26"/>
      <c r="F94" s="7"/>
      <c r="G94" s="26"/>
      <c r="H94" s="26"/>
      <c r="I94" s="7"/>
      <c r="J94" s="8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ht="12.75" customHeight="1">
      <c r="A95" s="26"/>
      <c r="B95" s="26"/>
      <c r="C95" s="7"/>
      <c r="D95" s="26"/>
      <c r="E95" s="26"/>
      <c r="F95" s="7"/>
      <c r="G95" s="26"/>
      <c r="H95" s="26"/>
      <c r="I95" s="7"/>
      <c r="J95" s="8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ht="12.75" customHeight="1">
      <c r="A96" s="26"/>
      <c r="B96" s="26"/>
      <c r="C96" s="7"/>
      <c r="D96" s="26"/>
      <c r="E96" s="26"/>
      <c r="F96" s="7"/>
      <c r="G96" s="26"/>
      <c r="H96" s="26"/>
      <c r="I96" s="7"/>
      <c r="J96" s="8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ht="12.75" customHeight="1">
      <c r="A97" s="26"/>
      <c r="B97" s="26"/>
      <c r="C97" s="7"/>
      <c r="D97" s="26"/>
      <c r="E97" s="26"/>
      <c r="F97" s="7"/>
      <c r="G97" s="26"/>
      <c r="H97" s="26"/>
      <c r="I97" s="7"/>
      <c r="J97" s="8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ht="12.75" customHeight="1">
      <c r="A98" s="26"/>
      <c r="B98" s="26"/>
      <c r="C98" s="7"/>
      <c r="D98" s="26"/>
      <c r="E98" s="26"/>
      <c r="F98" s="7"/>
      <c r="G98" s="26"/>
      <c r="H98" s="26"/>
      <c r="I98" s="7"/>
      <c r="J98" s="8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ht="12.75" customHeight="1">
      <c r="A99" s="26"/>
      <c r="B99" s="26"/>
      <c r="C99" s="7"/>
      <c r="D99" s="26"/>
      <c r="E99" s="26"/>
      <c r="F99" s="7"/>
      <c r="G99" s="26"/>
      <c r="H99" s="26"/>
      <c r="I99" s="7"/>
      <c r="J99" s="8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ht="12.75" customHeight="1">
      <c r="A100" s="26"/>
      <c r="B100" s="26"/>
      <c r="C100" s="7"/>
      <c r="D100" s="26"/>
      <c r="E100" s="26"/>
      <c r="F100" s="7"/>
      <c r="G100" s="26"/>
      <c r="H100" s="26"/>
      <c r="I100" s="7"/>
      <c r="J100" s="8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ht="12.75" customHeight="1">
      <c r="A101" s="26"/>
      <c r="B101" s="26"/>
      <c r="C101" s="7"/>
      <c r="D101" s="26"/>
      <c r="E101" s="26"/>
      <c r="F101" s="7"/>
      <c r="G101" s="26"/>
      <c r="H101" s="26"/>
      <c r="I101" s="7"/>
      <c r="J101" s="8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ht="12.75" customHeight="1">
      <c r="A102" s="26"/>
      <c r="B102" s="26"/>
      <c r="C102" s="7"/>
      <c r="D102" s="26"/>
      <c r="E102" s="26"/>
      <c r="F102" s="7"/>
      <c r="G102" s="26"/>
      <c r="H102" s="26"/>
      <c r="I102" s="7"/>
      <c r="J102" s="8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ht="12.75" customHeight="1">
      <c r="A103" s="26"/>
      <c r="B103" s="26"/>
      <c r="C103" s="7"/>
      <c r="D103" s="26"/>
      <c r="E103" s="26"/>
      <c r="F103" s="7"/>
      <c r="G103" s="26"/>
      <c r="H103" s="26"/>
      <c r="I103" s="7"/>
      <c r="J103" s="8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ht="12.75" customHeight="1">
      <c r="A104" s="26"/>
      <c r="B104" s="26"/>
      <c r="C104" s="7"/>
      <c r="D104" s="26"/>
      <c r="E104" s="26"/>
      <c r="F104" s="7"/>
      <c r="G104" s="26"/>
      <c r="H104" s="26"/>
      <c r="I104" s="7"/>
      <c r="J104" s="8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ht="12.75" customHeight="1">
      <c r="A105" s="26"/>
      <c r="B105" s="26"/>
      <c r="C105" s="7"/>
      <c r="D105" s="26"/>
      <c r="E105" s="26"/>
      <c r="F105" s="7"/>
      <c r="G105" s="26"/>
      <c r="H105" s="26"/>
      <c r="I105" s="7"/>
      <c r="J105" s="8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ht="12.75" customHeight="1">
      <c r="A106" s="26"/>
      <c r="B106" s="26"/>
      <c r="C106" s="7"/>
      <c r="D106" s="26"/>
      <c r="E106" s="26"/>
      <c r="F106" s="7"/>
      <c r="G106" s="26"/>
      <c r="H106" s="26"/>
      <c r="I106" s="7"/>
      <c r="J106" s="8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ht="12.75" customHeight="1">
      <c r="A107" s="26"/>
      <c r="B107" s="26"/>
      <c r="C107" s="7"/>
      <c r="D107" s="26"/>
      <c r="E107" s="26"/>
      <c r="F107" s="7"/>
      <c r="G107" s="26"/>
      <c r="H107" s="26"/>
      <c r="I107" s="7"/>
      <c r="J107" s="8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ht="12.75" customHeight="1">
      <c r="A108" s="26"/>
      <c r="B108" s="26"/>
      <c r="C108" s="7"/>
      <c r="D108" s="26"/>
      <c r="E108" s="26"/>
      <c r="F108" s="7"/>
      <c r="G108" s="26"/>
      <c r="H108" s="26"/>
      <c r="I108" s="7"/>
      <c r="J108" s="8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ht="12.75" customHeight="1">
      <c r="A109" s="26"/>
      <c r="B109" s="26"/>
      <c r="C109" s="7"/>
      <c r="D109" s="26"/>
      <c r="E109" s="26"/>
      <c r="F109" s="7"/>
      <c r="G109" s="26"/>
      <c r="H109" s="26"/>
      <c r="I109" s="7"/>
      <c r="J109" s="8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ht="12.75" customHeight="1">
      <c r="A110" s="26"/>
      <c r="B110" s="26"/>
      <c r="C110" s="7"/>
      <c r="D110" s="26"/>
      <c r="E110" s="26"/>
      <c r="F110" s="7"/>
      <c r="G110" s="26"/>
      <c r="H110" s="26"/>
      <c r="I110" s="7"/>
      <c r="J110" s="8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ht="12.75" customHeight="1">
      <c r="A111" s="26"/>
      <c r="B111" s="26"/>
      <c r="C111" s="7"/>
      <c r="D111" s="26"/>
      <c r="E111" s="26"/>
      <c r="F111" s="7"/>
      <c r="G111" s="26"/>
      <c r="H111" s="26"/>
      <c r="I111" s="7"/>
      <c r="J111" s="8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ht="12.75" customHeight="1">
      <c r="A112" s="26"/>
      <c r="B112" s="26"/>
      <c r="C112" s="7"/>
      <c r="D112" s="26"/>
      <c r="E112" s="26"/>
      <c r="F112" s="7"/>
      <c r="G112" s="26"/>
      <c r="H112" s="26"/>
      <c r="I112" s="7"/>
      <c r="J112" s="8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ht="12.75" customHeight="1">
      <c r="A113" s="26"/>
      <c r="B113" s="26"/>
      <c r="C113" s="7"/>
      <c r="D113" s="26"/>
      <c r="E113" s="26"/>
      <c r="F113" s="7"/>
      <c r="G113" s="26"/>
      <c r="H113" s="26"/>
      <c r="I113" s="7"/>
      <c r="J113" s="8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ht="12.75" customHeight="1">
      <c r="A114" s="26"/>
      <c r="B114" s="26"/>
      <c r="C114" s="7"/>
      <c r="D114" s="26"/>
      <c r="E114" s="26"/>
      <c r="F114" s="7"/>
      <c r="G114" s="26"/>
      <c r="H114" s="26"/>
      <c r="I114" s="7"/>
      <c r="J114" s="8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ht="12.75" customHeight="1">
      <c r="A115" s="26"/>
      <c r="B115" s="26"/>
      <c r="C115" s="7"/>
      <c r="D115" s="26"/>
      <c r="E115" s="26"/>
      <c r="F115" s="7"/>
      <c r="G115" s="26"/>
      <c r="H115" s="26"/>
      <c r="I115" s="7"/>
      <c r="J115" s="8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ht="12.75" customHeight="1">
      <c r="A116" s="26"/>
      <c r="B116" s="26"/>
      <c r="C116" s="7"/>
      <c r="D116" s="26"/>
      <c r="E116" s="26"/>
      <c r="F116" s="7"/>
      <c r="G116" s="26"/>
      <c r="H116" s="26"/>
      <c r="I116" s="7"/>
      <c r="J116" s="8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ht="12.75" customHeight="1">
      <c r="A117" s="26"/>
      <c r="B117" s="26"/>
      <c r="C117" s="7"/>
      <c r="D117" s="26"/>
      <c r="E117" s="26"/>
      <c r="F117" s="7"/>
      <c r="G117" s="26"/>
      <c r="H117" s="26"/>
      <c r="I117" s="7"/>
      <c r="J117" s="8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ht="12.75" customHeight="1">
      <c r="A118" s="26"/>
      <c r="B118" s="26"/>
      <c r="C118" s="7"/>
      <c r="D118" s="26"/>
      <c r="E118" s="26"/>
      <c r="F118" s="7"/>
      <c r="G118" s="26"/>
      <c r="H118" s="26"/>
      <c r="I118" s="7"/>
      <c r="J118" s="8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ht="12.75" customHeight="1">
      <c r="A119" s="26"/>
      <c r="B119" s="26"/>
      <c r="C119" s="7"/>
      <c r="D119" s="26"/>
      <c r="E119" s="26"/>
      <c r="F119" s="7"/>
      <c r="G119" s="26"/>
      <c r="H119" s="26"/>
      <c r="I119" s="7"/>
      <c r="J119" s="8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ht="12.75" customHeight="1">
      <c r="A120" s="26"/>
      <c r="B120" s="26"/>
      <c r="C120" s="7"/>
      <c r="D120" s="26"/>
      <c r="E120" s="26"/>
      <c r="F120" s="7"/>
      <c r="G120" s="26"/>
      <c r="H120" s="26"/>
      <c r="I120" s="7"/>
      <c r="J120" s="8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ht="12.75" customHeight="1">
      <c r="A121" s="26"/>
      <c r="B121" s="26"/>
      <c r="C121" s="7"/>
      <c r="D121" s="26"/>
      <c r="E121" s="26"/>
      <c r="F121" s="7"/>
      <c r="G121" s="26"/>
      <c r="H121" s="26"/>
      <c r="I121" s="7"/>
      <c r="J121" s="8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ht="12.75" customHeight="1">
      <c r="A122" s="26"/>
      <c r="B122" s="26"/>
      <c r="C122" s="7"/>
      <c r="D122" s="26"/>
      <c r="E122" s="26"/>
      <c r="F122" s="7"/>
      <c r="G122" s="26"/>
      <c r="H122" s="26"/>
      <c r="I122" s="7"/>
      <c r="J122" s="8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ht="12.75" customHeight="1">
      <c r="A123" s="26"/>
      <c r="B123" s="26"/>
      <c r="C123" s="7"/>
      <c r="D123" s="26"/>
      <c r="E123" s="26"/>
      <c r="F123" s="7"/>
      <c r="G123" s="26"/>
      <c r="H123" s="26"/>
      <c r="I123" s="7"/>
      <c r="J123" s="8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ht="12.75" customHeight="1">
      <c r="A124" s="26"/>
      <c r="B124" s="26"/>
      <c r="C124" s="7"/>
      <c r="D124" s="26"/>
      <c r="E124" s="26"/>
      <c r="F124" s="7"/>
      <c r="G124" s="26"/>
      <c r="H124" s="26"/>
      <c r="I124" s="7"/>
      <c r="J124" s="8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ht="12.75" customHeight="1">
      <c r="A125" s="26"/>
      <c r="B125" s="26"/>
      <c r="C125" s="7"/>
      <c r="D125" s="26"/>
      <c r="E125" s="26"/>
      <c r="F125" s="7"/>
      <c r="G125" s="26"/>
      <c r="H125" s="26"/>
      <c r="I125" s="7"/>
      <c r="J125" s="8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ht="12.75" customHeight="1">
      <c r="A126" s="26"/>
      <c r="B126" s="26"/>
      <c r="C126" s="7"/>
      <c r="D126" s="26"/>
      <c r="E126" s="26"/>
      <c r="F126" s="7"/>
      <c r="G126" s="26"/>
      <c r="H126" s="26"/>
      <c r="I126" s="7"/>
      <c r="J126" s="8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ht="12.75" customHeight="1">
      <c r="A127" s="26"/>
      <c r="B127" s="26"/>
      <c r="C127" s="7"/>
      <c r="D127" s="26"/>
      <c r="E127" s="26"/>
      <c r="F127" s="7"/>
      <c r="G127" s="26"/>
      <c r="H127" s="26"/>
      <c r="I127" s="7"/>
      <c r="J127" s="8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ht="12.75" customHeight="1">
      <c r="A128" s="26"/>
      <c r="B128" s="26"/>
      <c r="C128" s="7"/>
      <c r="D128" s="26"/>
      <c r="E128" s="26"/>
      <c r="F128" s="7"/>
      <c r="G128" s="26"/>
      <c r="H128" s="26"/>
      <c r="I128" s="7"/>
      <c r="J128" s="8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ht="12.75" customHeight="1">
      <c r="A129" s="26"/>
      <c r="B129" s="26"/>
      <c r="C129" s="7"/>
      <c r="D129" s="26"/>
      <c r="E129" s="26"/>
      <c r="F129" s="7"/>
      <c r="G129" s="26"/>
      <c r="H129" s="26"/>
      <c r="I129" s="7"/>
      <c r="J129" s="8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ht="12.75" customHeight="1">
      <c r="A130" s="26"/>
      <c r="B130" s="26"/>
      <c r="C130" s="7"/>
      <c r="D130" s="26"/>
      <c r="E130" s="26"/>
      <c r="F130" s="7"/>
      <c r="G130" s="26"/>
      <c r="H130" s="26"/>
      <c r="I130" s="7"/>
      <c r="J130" s="8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ht="12.75" customHeight="1">
      <c r="A131" s="26"/>
      <c r="B131" s="26"/>
      <c r="C131" s="7"/>
      <c r="D131" s="26"/>
      <c r="E131" s="26"/>
      <c r="F131" s="7"/>
      <c r="G131" s="26"/>
      <c r="H131" s="26"/>
      <c r="I131" s="7"/>
      <c r="J131" s="8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ht="12.75" customHeight="1">
      <c r="A132" s="26"/>
      <c r="B132" s="26"/>
      <c r="C132" s="7"/>
      <c r="D132" s="26"/>
      <c r="E132" s="26"/>
      <c r="F132" s="7"/>
      <c r="G132" s="26"/>
      <c r="H132" s="26"/>
      <c r="I132" s="7"/>
      <c r="J132" s="8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ht="12.75" customHeight="1">
      <c r="A133" s="26"/>
      <c r="B133" s="26"/>
      <c r="C133" s="7"/>
      <c r="D133" s="26"/>
      <c r="E133" s="26"/>
      <c r="F133" s="7"/>
      <c r="G133" s="26"/>
      <c r="H133" s="26"/>
      <c r="I133" s="7"/>
      <c r="J133" s="8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ht="12.75" customHeight="1">
      <c r="A134" s="26"/>
      <c r="B134" s="26"/>
      <c r="C134" s="7"/>
      <c r="D134" s="26"/>
      <c r="E134" s="26"/>
      <c r="F134" s="7"/>
      <c r="G134" s="26"/>
      <c r="H134" s="26"/>
      <c r="I134" s="7"/>
      <c r="J134" s="8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ht="12.75" customHeight="1">
      <c r="A135" s="26"/>
      <c r="B135" s="26"/>
      <c r="C135" s="7"/>
      <c r="D135" s="26"/>
      <c r="E135" s="26"/>
      <c r="F135" s="7"/>
      <c r="G135" s="26"/>
      <c r="H135" s="26"/>
      <c r="I135" s="7"/>
      <c r="J135" s="8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ht="12.75" customHeight="1">
      <c r="A136" s="26"/>
      <c r="B136" s="26"/>
      <c r="C136" s="7"/>
      <c r="D136" s="26"/>
      <c r="E136" s="26"/>
      <c r="F136" s="7"/>
      <c r="G136" s="26"/>
      <c r="H136" s="26"/>
      <c r="I136" s="7"/>
      <c r="J136" s="8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ht="12.75" customHeight="1">
      <c r="A137" s="26"/>
      <c r="B137" s="26"/>
      <c r="C137" s="7"/>
      <c r="D137" s="26"/>
      <c r="E137" s="26"/>
      <c r="F137" s="7"/>
      <c r="G137" s="26"/>
      <c r="H137" s="26"/>
      <c r="I137" s="7"/>
      <c r="J137" s="8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ht="12.75" customHeight="1">
      <c r="A138" s="26"/>
      <c r="B138" s="26"/>
      <c r="C138" s="7"/>
      <c r="D138" s="26"/>
      <c r="E138" s="26"/>
      <c r="F138" s="7"/>
      <c r="G138" s="26"/>
      <c r="H138" s="26"/>
      <c r="I138" s="7"/>
      <c r="J138" s="8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ht="12.75" customHeight="1">
      <c r="A139" s="26"/>
      <c r="B139" s="26"/>
      <c r="C139" s="7"/>
      <c r="D139" s="26"/>
      <c r="E139" s="26"/>
      <c r="F139" s="7"/>
      <c r="G139" s="26"/>
      <c r="H139" s="26"/>
      <c r="I139" s="7"/>
      <c r="J139" s="8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ht="12.75" customHeight="1">
      <c r="A140" s="26"/>
      <c r="B140" s="26"/>
      <c r="C140" s="7"/>
      <c r="D140" s="26"/>
      <c r="E140" s="26"/>
      <c r="F140" s="7"/>
      <c r="G140" s="26"/>
      <c r="H140" s="26"/>
      <c r="I140" s="7"/>
      <c r="J140" s="8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ht="12.75" customHeight="1">
      <c r="A141" s="26"/>
      <c r="B141" s="26"/>
      <c r="C141" s="7"/>
      <c r="D141" s="26"/>
      <c r="E141" s="26"/>
      <c r="F141" s="7"/>
      <c r="G141" s="26"/>
      <c r="H141" s="26"/>
      <c r="I141" s="7"/>
      <c r="J141" s="8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ht="12.75" customHeight="1">
      <c r="A142" s="26"/>
      <c r="B142" s="26"/>
      <c r="C142" s="7"/>
      <c r="D142" s="26"/>
      <c r="E142" s="26"/>
      <c r="F142" s="7"/>
      <c r="G142" s="26"/>
      <c r="H142" s="26"/>
      <c r="I142" s="7"/>
      <c r="J142" s="8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ht="12.75" customHeight="1">
      <c r="A143" s="26"/>
      <c r="B143" s="26"/>
      <c r="C143" s="7"/>
      <c r="D143" s="26"/>
      <c r="E143" s="26"/>
      <c r="F143" s="7"/>
      <c r="G143" s="26"/>
      <c r="H143" s="26"/>
      <c r="I143" s="7"/>
      <c r="J143" s="8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ht="12.75" customHeight="1">
      <c r="A144" s="26"/>
      <c r="B144" s="26"/>
      <c r="C144" s="7"/>
      <c r="D144" s="26"/>
      <c r="E144" s="26"/>
      <c r="F144" s="7"/>
      <c r="G144" s="26"/>
      <c r="H144" s="26"/>
      <c r="I144" s="7"/>
      <c r="J144" s="8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ht="12.75" customHeight="1">
      <c r="A145" s="26"/>
      <c r="B145" s="26"/>
      <c r="C145" s="7"/>
      <c r="D145" s="26"/>
      <c r="E145" s="26"/>
      <c r="F145" s="7"/>
      <c r="G145" s="26"/>
      <c r="H145" s="26"/>
      <c r="I145" s="7"/>
      <c r="J145" s="8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ht="12.75" customHeight="1">
      <c r="A146" s="26"/>
      <c r="B146" s="26"/>
      <c r="C146" s="7"/>
      <c r="D146" s="26"/>
      <c r="E146" s="26"/>
      <c r="F146" s="7"/>
      <c r="G146" s="26"/>
      <c r="H146" s="26"/>
      <c r="I146" s="7"/>
      <c r="J146" s="8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ht="12.75" customHeight="1">
      <c r="A147" s="26"/>
      <c r="B147" s="26"/>
      <c r="C147" s="7"/>
      <c r="D147" s="26"/>
      <c r="E147" s="26"/>
      <c r="F147" s="7"/>
      <c r="G147" s="26"/>
      <c r="H147" s="26"/>
      <c r="I147" s="7"/>
      <c r="J147" s="8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ht="12.75" customHeight="1">
      <c r="A148" s="26"/>
      <c r="B148" s="26"/>
      <c r="C148" s="7"/>
      <c r="D148" s="26"/>
      <c r="E148" s="26"/>
      <c r="F148" s="7"/>
      <c r="G148" s="26"/>
      <c r="H148" s="26"/>
      <c r="I148" s="7"/>
      <c r="J148" s="8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ht="12.75" customHeight="1">
      <c r="A149" s="26"/>
      <c r="B149" s="26"/>
      <c r="C149" s="7"/>
      <c r="D149" s="26"/>
      <c r="E149" s="26"/>
      <c r="F149" s="7"/>
      <c r="G149" s="26"/>
      <c r="H149" s="26"/>
      <c r="I149" s="7"/>
      <c r="J149" s="8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ht="12.75" customHeight="1">
      <c r="A150" s="26"/>
      <c r="B150" s="26"/>
      <c r="C150" s="7"/>
      <c r="D150" s="26"/>
      <c r="E150" s="26"/>
      <c r="F150" s="7"/>
      <c r="G150" s="26"/>
      <c r="H150" s="26"/>
      <c r="I150" s="7"/>
      <c r="J150" s="8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ht="12.75" customHeight="1">
      <c r="A151" s="26"/>
      <c r="B151" s="26"/>
      <c r="C151" s="7"/>
      <c r="D151" s="26"/>
      <c r="E151" s="26"/>
      <c r="F151" s="7"/>
      <c r="G151" s="26"/>
      <c r="H151" s="26"/>
      <c r="I151" s="7"/>
      <c r="J151" s="8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ht="12.75" customHeight="1">
      <c r="A152" s="26"/>
      <c r="B152" s="26"/>
      <c r="C152" s="7"/>
      <c r="D152" s="26"/>
      <c r="E152" s="26"/>
      <c r="F152" s="7"/>
      <c r="G152" s="26"/>
      <c r="H152" s="26"/>
      <c r="I152" s="7"/>
      <c r="J152" s="8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ht="12.75" customHeight="1">
      <c r="A153" s="26"/>
      <c r="B153" s="26"/>
      <c r="C153" s="7"/>
      <c r="D153" s="26"/>
      <c r="E153" s="26"/>
      <c r="F153" s="7"/>
      <c r="G153" s="26"/>
      <c r="H153" s="26"/>
      <c r="I153" s="7"/>
      <c r="J153" s="8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ht="12.75" customHeight="1">
      <c r="A154" s="26"/>
      <c r="B154" s="26"/>
      <c r="C154" s="7"/>
      <c r="D154" s="26"/>
      <c r="E154" s="26"/>
      <c r="F154" s="7"/>
      <c r="G154" s="26"/>
      <c r="H154" s="26"/>
      <c r="I154" s="7"/>
      <c r="J154" s="8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ht="12.75" customHeight="1">
      <c r="A155" s="26"/>
      <c r="B155" s="26"/>
      <c r="C155" s="7"/>
      <c r="D155" s="26"/>
      <c r="E155" s="26"/>
      <c r="F155" s="7"/>
      <c r="G155" s="26"/>
      <c r="H155" s="26"/>
      <c r="I155" s="7"/>
      <c r="J155" s="8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ht="12.75" customHeight="1">
      <c r="A156" s="26"/>
      <c r="B156" s="26"/>
      <c r="C156" s="7"/>
      <c r="D156" s="26"/>
      <c r="E156" s="26"/>
      <c r="F156" s="7"/>
      <c r="G156" s="26"/>
      <c r="H156" s="26"/>
      <c r="I156" s="7"/>
      <c r="J156" s="8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ht="12.75" customHeight="1">
      <c r="A157" s="26"/>
      <c r="B157" s="26"/>
      <c r="C157" s="7"/>
      <c r="D157" s="26"/>
      <c r="E157" s="26"/>
      <c r="F157" s="7"/>
      <c r="G157" s="26"/>
      <c r="H157" s="26"/>
      <c r="I157" s="7"/>
      <c r="J157" s="8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ht="12.75" customHeight="1">
      <c r="A158" s="26"/>
      <c r="B158" s="26"/>
      <c r="C158" s="7"/>
      <c r="D158" s="26"/>
      <c r="E158" s="26"/>
      <c r="F158" s="7"/>
      <c r="G158" s="26"/>
      <c r="H158" s="26"/>
      <c r="I158" s="7"/>
      <c r="J158" s="8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12.75" customHeight="1">
      <c r="A159" s="26"/>
      <c r="B159" s="26"/>
      <c r="C159" s="7"/>
      <c r="D159" s="26"/>
      <c r="E159" s="26"/>
      <c r="F159" s="7"/>
      <c r="G159" s="26"/>
      <c r="H159" s="26"/>
      <c r="I159" s="7"/>
      <c r="J159" s="8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12.75" customHeight="1">
      <c r="A160" s="26"/>
      <c r="B160" s="26"/>
      <c r="C160" s="7"/>
      <c r="D160" s="26"/>
      <c r="E160" s="26"/>
      <c r="F160" s="7"/>
      <c r="G160" s="26"/>
      <c r="H160" s="26"/>
      <c r="I160" s="7"/>
      <c r="J160" s="8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12.75" customHeight="1">
      <c r="A161" s="26"/>
      <c r="B161" s="26"/>
      <c r="C161" s="7"/>
      <c r="D161" s="26"/>
      <c r="E161" s="26"/>
      <c r="F161" s="7"/>
      <c r="G161" s="26"/>
      <c r="H161" s="26"/>
      <c r="I161" s="7"/>
      <c r="J161" s="8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12.75" customHeight="1">
      <c r="A162" s="26"/>
      <c r="B162" s="26"/>
      <c r="C162" s="7"/>
      <c r="D162" s="26"/>
      <c r="E162" s="26"/>
      <c r="F162" s="7"/>
      <c r="G162" s="26"/>
      <c r="H162" s="26"/>
      <c r="I162" s="7"/>
      <c r="J162" s="8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12.75" customHeight="1">
      <c r="A163" s="26"/>
      <c r="B163" s="26"/>
      <c r="C163" s="7"/>
      <c r="D163" s="26"/>
      <c r="E163" s="26"/>
      <c r="F163" s="7"/>
      <c r="G163" s="26"/>
      <c r="H163" s="26"/>
      <c r="I163" s="7"/>
      <c r="J163" s="8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12.75" customHeight="1">
      <c r="A164" s="26"/>
      <c r="B164" s="26"/>
      <c r="C164" s="7"/>
      <c r="D164" s="26"/>
      <c r="E164" s="26"/>
      <c r="F164" s="7"/>
      <c r="G164" s="26"/>
      <c r="H164" s="26"/>
      <c r="I164" s="7"/>
      <c r="J164" s="8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12.75" customHeight="1">
      <c r="A165" s="26"/>
      <c r="B165" s="26"/>
      <c r="C165" s="7"/>
      <c r="D165" s="26"/>
      <c r="E165" s="26"/>
      <c r="F165" s="7"/>
      <c r="G165" s="26"/>
      <c r="H165" s="26"/>
      <c r="I165" s="7"/>
      <c r="J165" s="8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12.75" customHeight="1">
      <c r="A166" s="26"/>
      <c r="B166" s="26"/>
      <c r="C166" s="7"/>
      <c r="D166" s="26"/>
      <c r="E166" s="26"/>
      <c r="F166" s="7"/>
      <c r="G166" s="26"/>
      <c r="H166" s="26"/>
      <c r="I166" s="7"/>
      <c r="J166" s="8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12.75" customHeight="1">
      <c r="A167" s="26"/>
      <c r="B167" s="26"/>
      <c r="C167" s="7"/>
      <c r="D167" s="26"/>
      <c r="E167" s="26"/>
      <c r="F167" s="7"/>
      <c r="G167" s="26"/>
      <c r="H167" s="26"/>
      <c r="I167" s="7"/>
      <c r="J167" s="8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12.75" customHeight="1">
      <c r="A168" s="26"/>
      <c r="B168" s="26"/>
      <c r="C168" s="7"/>
      <c r="D168" s="26"/>
      <c r="E168" s="26"/>
      <c r="F168" s="7"/>
      <c r="G168" s="26"/>
      <c r="H168" s="26"/>
      <c r="I168" s="7"/>
      <c r="J168" s="8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12.75" customHeight="1">
      <c r="A169" s="26"/>
      <c r="B169" s="26"/>
      <c r="C169" s="7"/>
      <c r="D169" s="26"/>
      <c r="E169" s="26"/>
      <c r="F169" s="7"/>
      <c r="G169" s="26"/>
      <c r="H169" s="26"/>
      <c r="I169" s="7"/>
      <c r="J169" s="8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12.75" customHeight="1">
      <c r="A170" s="26"/>
      <c r="B170" s="26"/>
      <c r="C170" s="7"/>
      <c r="D170" s="26"/>
      <c r="E170" s="26"/>
      <c r="F170" s="7"/>
      <c r="G170" s="26"/>
      <c r="H170" s="26"/>
      <c r="I170" s="7"/>
      <c r="J170" s="8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12.75" customHeight="1">
      <c r="A171" s="26"/>
      <c r="B171" s="26"/>
      <c r="C171" s="7"/>
      <c r="D171" s="26"/>
      <c r="E171" s="26"/>
      <c r="F171" s="7"/>
      <c r="G171" s="26"/>
      <c r="H171" s="26"/>
      <c r="I171" s="7"/>
      <c r="J171" s="8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12.75" customHeight="1">
      <c r="A172" s="26"/>
      <c r="B172" s="26"/>
      <c r="C172" s="7"/>
      <c r="D172" s="26"/>
      <c r="E172" s="26"/>
      <c r="F172" s="7"/>
      <c r="G172" s="26"/>
      <c r="H172" s="26"/>
      <c r="I172" s="7"/>
      <c r="J172" s="8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12.75" customHeight="1">
      <c r="A173" s="26"/>
      <c r="B173" s="26"/>
      <c r="C173" s="7"/>
      <c r="D173" s="26"/>
      <c r="E173" s="26"/>
      <c r="F173" s="7"/>
      <c r="G173" s="26"/>
      <c r="H173" s="26"/>
      <c r="I173" s="7"/>
      <c r="J173" s="8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12.75" customHeight="1">
      <c r="A174" s="26"/>
      <c r="B174" s="26"/>
      <c r="C174" s="7"/>
      <c r="D174" s="26"/>
      <c r="E174" s="26"/>
      <c r="F174" s="7"/>
      <c r="G174" s="26"/>
      <c r="H174" s="26"/>
      <c r="I174" s="7"/>
      <c r="J174" s="8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12.75" customHeight="1">
      <c r="A175" s="26"/>
      <c r="B175" s="26"/>
      <c r="C175" s="7"/>
      <c r="D175" s="26"/>
      <c r="E175" s="26"/>
      <c r="F175" s="7"/>
      <c r="G175" s="26"/>
      <c r="H175" s="26"/>
      <c r="I175" s="7"/>
      <c r="J175" s="8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12.75" customHeight="1">
      <c r="A176" s="26"/>
      <c r="B176" s="26"/>
      <c r="C176" s="7"/>
      <c r="D176" s="26"/>
      <c r="E176" s="26"/>
      <c r="F176" s="7"/>
      <c r="G176" s="26"/>
      <c r="H176" s="26"/>
      <c r="I176" s="7"/>
      <c r="J176" s="8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12.75" customHeight="1">
      <c r="A177" s="26"/>
      <c r="B177" s="26"/>
      <c r="C177" s="7"/>
      <c r="D177" s="26"/>
      <c r="E177" s="26"/>
      <c r="F177" s="7"/>
      <c r="G177" s="26"/>
      <c r="H177" s="26"/>
      <c r="I177" s="7"/>
      <c r="J177" s="8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12.75" customHeight="1">
      <c r="A178" s="26"/>
      <c r="B178" s="26"/>
      <c r="C178" s="7"/>
      <c r="D178" s="26"/>
      <c r="E178" s="26"/>
      <c r="F178" s="7"/>
      <c r="G178" s="26"/>
      <c r="H178" s="26"/>
      <c r="I178" s="7"/>
      <c r="J178" s="8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12.75" customHeight="1">
      <c r="A179" s="26"/>
      <c r="B179" s="26"/>
      <c r="C179" s="7"/>
      <c r="D179" s="26"/>
      <c r="E179" s="26"/>
      <c r="F179" s="7"/>
      <c r="G179" s="26"/>
      <c r="H179" s="26"/>
      <c r="I179" s="7"/>
      <c r="J179" s="8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12.75" customHeight="1">
      <c r="A180" s="26"/>
      <c r="B180" s="26"/>
      <c r="C180" s="7"/>
      <c r="D180" s="26"/>
      <c r="E180" s="26"/>
      <c r="F180" s="7"/>
      <c r="G180" s="26"/>
      <c r="H180" s="26"/>
      <c r="I180" s="7"/>
      <c r="J180" s="8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12.75" customHeight="1">
      <c r="A181" s="26"/>
      <c r="B181" s="26"/>
      <c r="C181" s="7"/>
      <c r="D181" s="26"/>
      <c r="E181" s="26"/>
      <c r="F181" s="7"/>
      <c r="G181" s="26"/>
      <c r="H181" s="26"/>
      <c r="I181" s="7"/>
      <c r="J181" s="8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12.75" customHeight="1">
      <c r="A182" s="26"/>
      <c r="B182" s="26"/>
      <c r="C182" s="7"/>
      <c r="D182" s="26"/>
      <c r="E182" s="26"/>
      <c r="F182" s="7"/>
      <c r="G182" s="26"/>
      <c r="H182" s="26"/>
      <c r="I182" s="7"/>
      <c r="J182" s="8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12.75" customHeight="1">
      <c r="A183" s="26"/>
      <c r="B183" s="26"/>
      <c r="C183" s="7"/>
      <c r="D183" s="26"/>
      <c r="E183" s="26"/>
      <c r="F183" s="7"/>
      <c r="G183" s="26"/>
      <c r="H183" s="26"/>
      <c r="I183" s="7"/>
      <c r="J183" s="8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12.75" customHeight="1">
      <c r="A184" s="26"/>
      <c r="B184" s="26"/>
      <c r="C184" s="7"/>
      <c r="D184" s="26"/>
      <c r="E184" s="26"/>
      <c r="F184" s="7"/>
      <c r="G184" s="26"/>
      <c r="H184" s="26"/>
      <c r="I184" s="7"/>
      <c r="J184" s="8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12.75" customHeight="1">
      <c r="A185" s="26"/>
      <c r="B185" s="26"/>
      <c r="C185" s="7"/>
      <c r="D185" s="26"/>
      <c r="E185" s="26"/>
      <c r="F185" s="7"/>
      <c r="G185" s="26"/>
      <c r="H185" s="26"/>
      <c r="I185" s="7"/>
      <c r="J185" s="8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12.75" customHeight="1">
      <c r="A186" s="26"/>
      <c r="B186" s="26"/>
      <c r="C186" s="7"/>
      <c r="D186" s="26"/>
      <c r="E186" s="26"/>
      <c r="F186" s="7"/>
      <c r="G186" s="26"/>
      <c r="H186" s="26"/>
      <c r="I186" s="7"/>
      <c r="J186" s="8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12.75" customHeight="1">
      <c r="A187" s="26"/>
      <c r="B187" s="26"/>
      <c r="C187" s="7"/>
      <c r="D187" s="26"/>
      <c r="E187" s="26"/>
      <c r="F187" s="7"/>
      <c r="G187" s="26"/>
      <c r="H187" s="26"/>
      <c r="I187" s="7"/>
      <c r="J187" s="8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12.75" customHeight="1">
      <c r="A188" s="26"/>
      <c r="B188" s="26"/>
      <c r="C188" s="7"/>
      <c r="D188" s="26"/>
      <c r="E188" s="26"/>
      <c r="F188" s="7"/>
      <c r="G188" s="26"/>
      <c r="H188" s="26"/>
      <c r="I188" s="7"/>
      <c r="J188" s="8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12.75" customHeight="1">
      <c r="A189" s="26"/>
      <c r="B189" s="26"/>
      <c r="C189" s="7"/>
      <c r="D189" s="26"/>
      <c r="E189" s="26"/>
      <c r="F189" s="7"/>
      <c r="G189" s="26"/>
      <c r="H189" s="26"/>
      <c r="I189" s="7"/>
      <c r="J189" s="8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12.75" customHeight="1">
      <c r="A190" s="26"/>
      <c r="B190" s="26"/>
      <c r="C190" s="7"/>
      <c r="D190" s="26"/>
      <c r="E190" s="26"/>
      <c r="F190" s="7"/>
      <c r="G190" s="26"/>
      <c r="H190" s="26"/>
      <c r="I190" s="7"/>
      <c r="J190" s="8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12.75" customHeight="1">
      <c r="A191" s="26"/>
      <c r="B191" s="26"/>
      <c r="C191" s="7"/>
      <c r="D191" s="26"/>
      <c r="E191" s="26"/>
      <c r="F191" s="7"/>
      <c r="G191" s="26"/>
      <c r="H191" s="26"/>
      <c r="I191" s="7"/>
      <c r="J191" s="8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12.75" customHeight="1">
      <c r="A192" s="26"/>
      <c r="B192" s="26"/>
      <c r="C192" s="7"/>
      <c r="D192" s="26"/>
      <c r="E192" s="26"/>
      <c r="F192" s="7"/>
      <c r="G192" s="26"/>
      <c r="H192" s="26"/>
      <c r="I192" s="7"/>
      <c r="J192" s="8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12.75" customHeight="1">
      <c r="A193" s="26"/>
      <c r="B193" s="26"/>
      <c r="C193" s="7"/>
      <c r="D193" s="26"/>
      <c r="E193" s="26"/>
      <c r="F193" s="7"/>
      <c r="G193" s="26"/>
      <c r="H193" s="26"/>
      <c r="I193" s="7"/>
      <c r="J193" s="8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12.75" customHeight="1">
      <c r="A194" s="26"/>
      <c r="B194" s="26"/>
      <c r="C194" s="7"/>
      <c r="D194" s="26"/>
      <c r="E194" s="26"/>
      <c r="F194" s="7"/>
      <c r="G194" s="26"/>
      <c r="H194" s="26"/>
      <c r="I194" s="7"/>
      <c r="J194" s="8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12.75" customHeight="1">
      <c r="A195" s="26"/>
      <c r="B195" s="26"/>
      <c r="C195" s="7"/>
      <c r="D195" s="26"/>
      <c r="E195" s="26"/>
      <c r="F195" s="7"/>
      <c r="G195" s="26"/>
      <c r="H195" s="26"/>
      <c r="I195" s="7"/>
      <c r="J195" s="8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12.75" customHeight="1">
      <c r="A196" s="26"/>
      <c r="B196" s="26"/>
      <c r="C196" s="7"/>
      <c r="D196" s="26"/>
      <c r="E196" s="26"/>
      <c r="F196" s="7"/>
      <c r="G196" s="26"/>
      <c r="H196" s="26"/>
      <c r="I196" s="7"/>
      <c r="J196" s="8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12.75" customHeight="1">
      <c r="A197" s="26"/>
      <c r="B197" s="26"/>
      <c r="C197" s="7"/>
      <c r="D197" s="26"/>
      <c r="E197" s="26"/>
      <c r="F197" s="7"/>
      <c r="G197" s="26"/>
      <c r="H197" s="26"/>
      <c r="I197" s="7"/>
      <c r="J197" s="8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12.75" customHeight="1">
      <c r="A198" s="26"/>
      <c r="B198" s="26"/>
      <c r="C198" s="7"/>
      <c r="D198" s="26"/>
      <c r="E198" s="26"/>
      <c r="F198" s="7"/>
      <c r="G198" s="26"/>
      <c r="H198" s="26"/>
      <c r="I198" s="7"/>
      <c r="J198" s="8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12.75" customHeight="1">
      <c r="A199" s="26"/>
      <c r="B199" s="26"/>
      <c r="C199" s="7"/>
      <c r="D199" s="26"/>
      <c r="E199" s="26"/>
      <c r="F199" s="7"/>
      <c r="G199" s="26"/>
      <c r="H199" s="26"/>
      <c r="I199" s="7"/>
      <c r="J199" s="8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12.75" customHeight="1">
      <c r="A200" s="26"/>
      <c r="B200" s="26"/>
      <c r="C200" s="7"/>
      <c r="D200" s="26"/>
      <c r="E200" s="26"/>
      <c r="F200" s="7"/>
      <c r="G200" s="26"/>
      <c r="H200" s="26"/>
      <c r="I200" s="7"/>
      <c r="J200" s="8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12.75" customHeight="1">
      <c r="A201" s="26"/>
      <c r="B201" s="26"/>
      <c r="C201" s="7"/>
      <c r="D201" s="26"/>
      <c r="E201" s="26"/>
      <c r="F201" s="7"/>
      <c r="G201" s="26"/>
      <c r="H201" s="26"/>
      <c r="I201" s="7"/>
      <c r="J201" s="8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12.75" customHeight="1">
      <c r="A202" s="26"/>
      <c r="B202" s="26"/>
      <c r="C202" s="7"/>
      <c r="D202" s="26"/>
      <c r="E202" s="26"/>
      <c r="F202" s="7"/>
      <c r="G202" s="26"/>
      <c r="H202" s="26"/>
      <c r="I202" s="7"/>
      <c r="J202" s="8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12.75" customHeight="1">
      <c r="A203" s="26"/>
      <c r="B203" s="26"/>
      <c r="C203" s="7"/>
      <c r="D203" s="26"/>
      <c r="E203" s="26"/>
      <c r="F203" s="7"/>
      <c r="G203" s="26"/>
      <c r="H203" s="26"/>
      <c r="I203" s="7"/>
      <c r="J203" s="8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12.75" customHeight="1">
      <c r="A204" s="26"/>
      <c r="B204" s="26"/>
      <c r="C204" s="7"/>
      <c r="D204" s="26"/>
      <c r="E204" s="26"/>
      <c r="F204" s="7"/>
      <c r="G204" s="26"/>
      <c r="H204" s="26"/>
      <c r="I204" s="7"/>
      <c r="J204" s="8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12.75" customHeight="1">
      <c r="A205" s="26"/>
      <c r="B205" s="26"/>
      <c r="C205" s="7"/>
      <c r="D205" s="26"/>
      <c r="E205" s="26"/>
      <c r="F205" s="7"/>
      <c r="G205" s="26"/>
      <c r="H205" s="26"/>
      <c r="I205" s="7"/>
      <c r="J205" s="8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12.75" customHeight="1">
      <c r="A206" s="26"/>
      <c r="B206" s="26"/>
      <c r="C206" s="7"/>
      <c r="D206" s="26"/>
      <c r="E206" s="26"/>
      <c r="F206" s="7"/>
      <c r="G206" s="26"/>
      <c r="H206" s="26"/>
      <c r="I206" s="7"/>
      <c r="J206" s="8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12.75" customHeight="1">
      <c r="A207" s="26"/>
      <c r="B207" s="26"/>
      <c r="C207" s="7"/>
      <c r="D207" s="26"/>
      <c r="E207" s="26"/>
      <c r="F207" s="7"/>
      <c r="G207" s="26"/>
      <c r="H207" s="26"/>
      <c r="I207" s="7"/>
      <c r="J207" s="8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12.75" customHeight="1">
      <c r="A208" s="26"/>
      <c r="B208" s="26"/>
      <c r="C208" s="7"/>
      <c r="D208" s="26"/>
      <c r="E208" s="26"/>
      <c r="F208" s="7"/>
      <c r="G208" s="26"/>
      <c r="H208" s="26"/>
      <c r="I208" s="7"/>
      <c r="J208" s="8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12.75" customHeight="1">
      <c r="A209" s="26"/>
      <c r="B209" s="26"/>
      <c r="C209" s="7"/>
      <c r="D209" s="26"/>
      <c r="E209" s="26"/>
      <c r="F209" s="7"/>
      <c r="G209" s="26"/>
      <c r="H209" s="26"/>
      <c r="I209" s="7"/>
      <c r="J209" s="8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12.75" customHeight="1">
      <c r="A210" s="26"/>
      <c r="B210" s="26"/>
      <c r="C210" s="7"/>
      <c r="D210" s="26"/>
      <c r="E210" s="26"/>
      <c r="F210" s="7"/>
      <c r="G210" s="26"/>
      <c r="H210" s="26"/>
      <c r="I210" s="7"/>
      <c r="J210" s="8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12.75" customHeight="1">
      <c r="A211" s="26"/>
      <c r="B211" s="26"/>
      <c r="C211" s="7"/>
      <c r="D211" s="26"/>
      <c r="E211" s="26"/>
      <c r="F211" s="7"/>
      <c r="G211" s="26"/>
      <c r="H211" s="26"/>
      <c r="I211" s="7"/>
      <c r="J211" s="8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12.75" customHeight="1">
      <c r="A212" s="26"/>
      <c r="B212" s="26"/>
      <c r="C212" s="7"/>
      <c r="D212" s="26"/>
      <c r="E212" s="26"/>
      <c r="F212" s="7"/>
      <c r="G212" s="26"/>
      <c r="H212" s="26"/>
      <c r="I212" s="7"/>
      <c r="J212" s="8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12.75" customHeight="1">
      <c r="A213" s="26"/>
      <c r="B213" s="26"/>
      <c r="C213" s="7"/>
      <c r="D213" s="26"/>
      <c r="E213" s="26"/>
      <c r="F213" s="7"/>
      <c r="G213" s="26"/>
      <c r="H213" s="26"/>
      <c r="I213" s="7"/>
      <c r="J213" s="8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12.75" customHeight="1">
      <c r="A214" s="26"/>
      <c r="B214" s="26"/>
      <c r="C214" s="7"/>
      <c r="D214" s="26"/>
      <c r="E214" s="26"/>
      <c r="F214" s="7"/>
      <c r="G214" s="26"/>
      <c r="H214" s="26"/>
      <c r="I214" s="7"/>
      <c r="J214" s="8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12.75" customHeight="1">
      <c r="A215" s="26"/>
      <c r="B215" s="26"/>
      <c r="C215" s="7"/>
      <c r="D215" s="26"/>
      <c r="E215" s="26"/>
      <c r="F215" s="7"/>
      <c r="G215" s="26"/>
      <c r="H215" s="26"/>
      <c r="I215" s="7"/>
      <c r="J215" s="8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12.75" customHeight="1">
      <c r="A216" s="26"/>
      <c r="B216" s="26"/>
      <c r="C216" s="7"/>
      <c r="D216" s="26"/>
      <c r="E216" s="26"/>
      <c r="F216" s="7"/>
      <c r="G216" s="26"/>
      <c r="H216" s="26"/>
      <c r="I216" s="7"/>
      <c r="J216" s="8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12.75" customHeight="1">
      <c r="A217" s="26"/>
      <c r="B217" s="26"/>
      <c r="C217" s="7"/>
      <c r="D217" s="26"/>
      <c r="E217" s="26"/>
      <c r="F217" s="7"/>
      <c r="G217" s="26"/>
      <c r="H217" s="26"/>
      <c r="I217" s="7"/>
      <c r="J217" s="8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12.75" customHeight="1">
      <c r="A218" s="26"/>
      <c r="B218" s="26"/>
      <c r="C218" s="7"/>
      <c r="D218" s="26"/>
      <c r="E218" s="26"/>
      <c r="F218" s="7"/>
      <c r="G218" s="26"/>
      <c r="H218" s="26"/>
      <c r="I218" s="7"/>
      <c r="J218" s="8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12.75" customHeight="1">
      <c r="A219" s="26"/>
      <c r="B219" s="26"/>
      <c r="C219" s="7"/>
      <c r="D219" s="26"/>
      <c r="E219" s="26"/>
      <c r="F219" s="7"/>
      <c r="G219" s="26"/>
      <c r="H219" s="26"/>
      <c r="I219" s="7"/>
      <c r="J219" s="8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12.75" customHeight="1">
      <c r="A220" s="26"/>
      <c r="B220" s="26"/>
      <c r="C220" s="7"/>
      <c r="D220" s="26"/>
      <c r="E220" s="26"/>
      <c r="F220" s="7"/>
      <c r="G220" s="26"/>
      <c r="H220" s="26"/>
      <c r="I220" s="7"/>
      <c r="J220" s="8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12.75" customHeight="1">
      <c r="A221" s="26"/>
      <c r="B221" s="26"/>
      <c r="C221" s="7"/>
      <c r="D221" s="26"/>
      <c r="E221" s="26"/>
      <c r="F221" s="7"/>
      <c r="G221" s="26"/>
      <c r="H221" s="26"/>
      <c r="I221" s="7"/>
      <c r="J221" s="8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12.75" customHeight="1">
      <c r="A222" s="26"/>
      <c r="B222" s="26"/>
      <c r="C222" s="7"/>
      <c r="D222" s="26"/>
      <c r="E222" s="26"/>
      <c r="F222" s="7"/>
      <c r="G222" s="26"/>
      <c r="H222" s="26"/>
      <c r="I222" s="7"/>
      <c r="J222" s="8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12.75" customHeight="1">
      <c r="A223" s="26"/>
      <c r="B223" s="26"/>
      <c r="C223" s="7"/>
      <c r="D223" s="26"/>
      <c r="E223" s="26"/>
      <c r="F223" s="7"/>
      <c r="G223" s="26"/>
      <c r="H223" s="26"/>
      <c r="I223" s="7"/>
      <c r="J223" s="8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12.75" customHeight="1">
      <c r="A224" s="26"/>
      <c r="B224" s="26"/>
      <c r="C224" s="7"/>
      <c r="D224" s="26"/>
      <c r="E224" s="26"/>
      <c r="F224" s="7"/>
      <c r="G224" s="26"/>
      <c r="H224" s="26"/>
      <c r="I224" s="7"/>
      <c r="J224" s="8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12.75" customHeight="1">
      <c r="A225" s="26"/>
      <c r="B225" s="26"/>
      <c r="C225" s="7"/>
      <c r="D225" s="26"/>
      <c r="E225" s="26"/>
      <c r="F225" s="7"/>
      <c r="G225" s="26"/>
      <c r="H225" s="26"/>
      <c r="I225" s="7"/>
      <c r="J225" s="8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12.75" customHeight="1">
      <c r="A226" s="26"/>
      <c r="B226" s="26"/>
      <c r="C226" s="7"/>
      <c r="D226" s="26"/>
      <c r="E226" s="26"/>
      <c r="F226" s="7"/>
      <c r="G226" s="26"/>
      <c r="H226" s="26"/>
      <c r="I226" s="7"/>
      <c r="J226" s="8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12.75" customHeight="1">
      <c r="A227" s="26"/>
      <c r="B227" s="26"/>
      <c r="C227" s="7"/>
      <c r="D227" s="26"/>
      <c r="E227" s="26"/>
      <c r="F227" s="7"/>
      <c r="G227" s="26"/>
      <c r="H227" s="26"/>
      <c r="I227" s="7"/>
      <c r="J227" s="8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12.75" customHeight="1">
      <c r="A228" s="26"/>
      <c r="B228" s="26"/>
      <c r="C228" s="7"/>
      <c r="D228" s="26"/>
      <c r="E228" s="26"/>
      <c r="F228" s="7"/>
      <c r="G228" s="26"/>
      <c r="H228" s="26"/>
      <c r="I228" s="7"/>
      <c r="J228" s="8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12.75" customHeight="1">
      <c r="A229" s="26"/>
      <c r="B229" s="26"/>
      <c r="C229" s="7"/>
      <c r="D229" s="26"/>
      <c r="E229" s="26"/>
      <c r="F229" s="7"/>
      <c r="G229" s="26"/>
      <c r="H229" s="26"/>
      <c r="I229" s="7"/>
      <c r="J229" s="8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12.75" customHeight="1">
      <c r="A230" s="26"/>
      <c r="B230" s="26"/>
      <c r="C230" s="7"/>
      <c r="D230" s="26"/>
      <c r="E230" s="26"/>
      <c r="F230" s="7"/>
      <c r="G230" s="26"/>
      <c r="H230" s="26"/>
      <c r="I230" s="7"/>
      <c r="J230" s="8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12.75" customHeight="1">
      <c r="A231" s="26"/>
      <c r="B231" s="26"/>
      <c r="C231" s="7"/>
      <c r="D231" s="26"/>
      <c r="E231" s="26"/>
      <c r="F231" s="7"/>
      <c r="G231" s="26"/>
      <c r="H231" s="26"/>
      <c r="I231" s="7"/>
      <c r="J231" s="8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12.75" customHeight="1">
      <c r="A232" s="26"/>
      <c r="B232" s="26"/>
      <c r="C232" s="7"/>
      <c r="D232" s="26"/>
      <c r="E232" s="26"/>
      <c r="F232" s="7"/>
      <c r="G232" s="26"/>
      <c r="H232" s="26"/>
      <c r="I232" s="7"/>
      <c r="J232" s="8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12.75" customHeight="1">
      <c r="A233" s="26"/>
      <c r="B233" s="26"/>
      <c r="C233" s="7"/>
      <c r="D233" s="26"/>
      <c r="E233" s="26"/>
      <c r="F233" s="7"/>
      <c r="G233" s="26"/>
      <c r="H233" s="26"/>
      <c r="I233" s="7"/>
      <c r="J233" s="8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12.75" customHeight="1">
      <c r="A234" s="26"/>
      <c r="B234" s="26"/>
      <c r="C234" s="7"/>
      <c r="D234" s="26"/>
      <c r="E234" s="26"/>
      <c r="F234" s="7"/>
      <c r="G234" s="26"/>
      <c r="H234" s="26"/>
      <c r="I234" s="7"/>
      <c r="J234" s="8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12.75" customHeight="1">
      <c r="A235" s="26"/>
      <c r="B235" s="26"/>
      <c r="C235" s="7"/>
      <c r="D235" s="26"/>
      <c r="E235" s="26"/>
      <c r="F235" s="7"/>
      <c r="G235" s="26"/>
      <c r="H235" s="26"/>
      <c r="I235" s="7"/>
      <c r="J235" s="8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12.75" customHeight="1">
      <c r="A236" s="26"/>
      <c r="B236" s="26"/>
      <c r="C236" s="7"/>
      <c r="D236" s="26"/>
      <c r="E236" s="26"/>
      <c r="F236" s="7"/>
      <c r="G236" s="26"/>
      <c r="H236" s="26"/>
      <c r="I236" s="7"/>
      <c r="J236" s="8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12.75" customHeight="1">
      <c r="A237" s="26"/>
      <c r="B237" s="26"/>
      <c r="C237" s="7"/>
      <c r="D237" s="26"/>
      <c r="E237" s="26"/>
      <c r="F237" s="7"/>
      <c r="G237" s="26"/>
      <c r="H237" s="26"/>
      <c r="I237" s="7"/>
      <c r="J237" s="8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12.75" customHeight="1">
      <c r="A238" s="26"/>
      <c r="B238" s="26"/>
      <c r="C238" s="7"/>
      <c r="D238" s="26"/>
      <c r="E238" s="26"/>
      <c r="F238" s="7"/>
      <c r="G238" s="26"/>
      <c r="H238" s="26"/>
      <c r="I238" s="7"/>
      <c r="J238" s="8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12.75" customHeight="1">
      <c r="A239" s="26"/>
      <c r="B239" s="26"/>
      <c r="C239" s="7"/>
      <c r="D239" s="26"/>
      <c r="E239" s="26"/>
      <c r="F239" s="7"/>
      <c r="G239" s="26"/>
      <c r="H239" s="26"/>
      <c r="I239" s="7"/>
      <c r="J239" s="8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12.75" customHeight="1">
      <c r="A240" s="26"/>
      <c r="B240" s="26"/>
      <c r="C240" s="7"/>
      <c r="D240" s="26"/>
      <c r="E240" s="26"/>
      <c r="F240" s="7"/>
      <c r="G240" s="26"/>
      <c r="H240" s="26"/>
      <c r="I240" s="7"/>
      <c r="J240" s="8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12.75" customHeight="1">
      <c r="A241" s="26"/>
      <c r="B241" s="26"/>
      <c r="C241" s="7"/>
      <c r="D241" s="26"/>
      <c r="E241" s="26"/>
      <c r="F241" s="7"/>
      <c r="G241" s="26"/>
      <c r="H241" s="26"/>
      <c r="I241" s="7"/>
      <c r="J241" s="8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12.75" customHeight="1">
      <c r="A242" s="26"/>
      <c r="B242" s="26"/>
      <c r="C242" s="7"/>
      <c r="D242" s="26"/>
      <c r="E242" s="26"/>
      <c r="F242" s="7"/>
      <c r="G242" s="26"/>
      <c r="H242" s="26"/>
      <c r="I242" s="7"/>
      <c r="J242" s="8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12.75" customHeight="1">
      <c r="A243" s="26"/>
      <c r="B243" s="26"/>
      <c r="C243" s="7"/>
      <c r="D243" s="26"/>
      <c r="E243" s="26"/>
      <c r="F243" s="7"/>
      <c r="G243" s="26"/>
      <c r="H243" s="26"/>
      <c r="I243" s="7"/>
      <c r="J243" s="8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12.75" customHeight="1">
      <c r="A244" s="26"/>
      <c r="B244" s="26"/>
      <c r="C244" s="7"/>
      <c r="D244" s="26"/>
      <c r="E244" s="26"/>
      <c r="F244" s="7"/>
      <c r="G244" s="26"/>
      <c r="H244" s="26"/>
      <c r="I244" s="7"/>
      <c r="J244" s="8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12.75" customHeight="1">
      <c r="A245" s="26"/>
      <c r="B245" s="26"/>
      <c r="C245" s="7"/>
      <c r="D245" s="26"/>
      <c r="E245" s="26"/>
      <c r="F245" s="7"/>
      <c r="G245" s="26"/>
      <c r="H245" s="26"/>
      <c r="I245" s="7"/>
      <c r="J245" s="8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12.75" customHeight="1">
      <c r="A246" s="26"/>
      <c r="B246" s="26"/>
      <c r="C246" s="7"/>
      <c r="D246" s="26"/>
      <c r="E246" s="26"/>
      <c r="F246" s="7"/>
      <c r="G246" s="26"/>
      <c r="H246" s="26"/>
      <c r="I246" s="7"/>
      <c r="J246" s="8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12.75" customHeight="1">
      <c r="A247" s="26"/>
      <c r="B247" s="26"/>
      <c r="C247" s="7"/>
      <c r="D247" s="26"/>
      <c r="E247" s="26"/>
      <c r="F247" s="7"/>
      <c r="G247" s="26"/>
      <c r="H247" s="26"/>
      <c r="I247" s="7"/>
      <c r="J247" s="8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12.75" customHeight="1">
      <c r="A248" s="26"/>
      <c r="B248" s="26"/>
      <c r="C248" s="7"/>
      <c r="D248" s="26"/>
      <c r="E248" s="26"/>
      <c r="F248" s="7"/>
      <c r="G248" s="26"/>
      <c r="H248" s="26"/>
      <c r="I248" s="7"/>
      <c r="J248" s="8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12.75" customHeight="1">
      <c r="A249" s="26"/>
      <c r="B249" s="26"/>
      <c r="C249" s="7"/>
      <c r="D249" s="26"/>
      <c r="E249" s="26"/>
      <c r="F249" s="7"/>
      <c r="G249" s="26"/>
      <c r="H249" s="26"/>
      <c r="I249" s="7"/>
      <c r="J249" s="8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12.75" customHeight="1">
      <c r="A250" s="26"/>
      <c r="B250" s="26"/>
      <c r="C250" s="7"/>
      <c r="D250" s="26"/>
      <c r="E250" s="26"/>
      <c r="F250" s="7"/>
      <c r="G250" s="26"/>
      <c r="H250" s="26"/>
      <c r="I250" s="7"/>
      <c r="J250" s="8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12.75" customHeight="1">
      <c r="A251" s="26"/>
      <c r="B251" s="26"/>
      <c r="C251" s="7"/>
      <c r="D251" s="26"/>
      <c r="E251" s="26"/>
      <c r="F251" s="7"/>
      <c r="G251" s="26"/>
      <c r="H251" s="26"/>
      <c r="I251" s="7"/>
      <c r="J251" s="8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12.75" customHeight="1">
      <c r="A252" s="26"/>
      <c r="B252" s="26"/>
      <c r="C252" s="7"/>
      <c r="D252" s="26"/>
      <c r="E252" s="26"/>
      <c r="F252" s="7"/>
      <c r="G252" s="26"/>
      <c r="H252" s="26"/>
      <c r="I252" s="7"/>
      <c r="J252" s="8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12.75" customHeight="1">
      <c r="A253" s="26"/>
      <c r="B253" s="26"/>
      <c r="C253" s="7"/>
      <c r="D253" s="26"/>
      <c r="E253" s="26"/>
      <c r="F253" s="7"/>
      <c r="G253" s="26"/>
      <c r="H253" s="26"/>
      <c r="I253" s="7"/>
      <c r="J253" s="8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12.75" customHeight="1">
      <c r="A254" s="26"/>
      <c r="B254" s="26"/>
      <c r="C254" s="7"/>
      <c r="D254" s="26"/>
      <c r="E254" s="26"/>
      <c r="F254" s="7"/>
      <c r="G254" s="26"/>
      <c r="H254" s="26"/>
      <c r="I254" s="7"/>
      <c r="J254" s="8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12.75" customHeight="1">
      <c r="A255" s="26"/>
      <c r="B255" s="26"/>
      <c r="C255" s="7"/>
      <c r="D255" s="26"/>
      <c r="E255" s="26"/>
      <c r="F255" s="7"/>
      <c r="G255" s="26"/>
      <c r="H255" s="26"/>
      <c r="I255" s="7"/>
      <c r="J255" s="8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12.75" customHeight="1">
      <c r="A256" s="26"/>
      <c r="B256" s="26"/>
      <c r="C256" s="7"/>
      <c r="D256" s="26"/>
      <c r="E256" s="26"/>
      <c r="F256" s="7"/>
      <c r="G256" s="26"/>
      <c r="H256" s="26"/>
      <c r="I256" s="7"/>
      <c r="J256" s="8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12.75" customHeight="1">
      <c r="A257" s="26"/>
      <c r="B257" s="26"/>
      <c r="C257" s="7"/>
      <c r="D257" s="26"/>
      <c r="E257" s="26"/>
      <c r="F257" s="7"/>
      <c r="G257" s="26"/>
      <c r="H257" s="26"/>
      <c r="I257" s="7"/>
      <c r="J257" s="8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12.75" customHeight="1">
      <c r="A258" s="26"/>
      <c r="B258" s="26"/>
      <c r="C258" s="7"/>
      <c r="D258" s="26"/>
      <c r="E258" s="26"/>
      <c r="F258" s="7"/>
      <c r="G258" s="26"/>
      <c r="H258" s="26"/>
      <c r="I258" s="7"/>
      <c r="J258" s="8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12.75" customHeight="1">
      <c r="A259" s="26"/>
      <c r="B259" s="26"/>
      <c r="C259" s="7"/>
      <c r="D259" s="26"/>
      <c r="E259" s="26"/>
      <c r="F259" s="7"/>
      <c r="G259" s="26"/>
      <c r="H259" s="26"/>
      <c r="I259" s="7"/>
      <c r="J259" s="8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12.75" customHeight="1">
      <c r="A260" s="26"/>
      <c r="B260" s="26"/>
      <c r="C260" s="7"/>
      <c r="D260" s="26"/>
      <c r="E260" s="26"/>
      <c r="F260" s="7"/>
      <c r="G260" s="26"/>
      <c r="H260" s="26"/>
      <c r="I260" s="7"/>
      <c r="J260" s="8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12.75" customHeight="1">
      <c r="A261" s="26"/>
      <c r="B261" s="26"/>
      <c r="C261" s="7"/>
      <c r="D261" s="26"/>
      <c r="E261" s="26"/>
      <c r="F261" s="7"/>
      <c r="G261" s="26"/>
      <c r="H261" s="26"/>
      <c r="I261" s="7"/>
      <c r="J261" s="8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12.75" customHeight="1">
      <c r="A262" s="26"/>
      <c r="B262" s="26"/>
      <c r="C262" s="7"/>
      <c r="D262" s="26"/>
      <c r="E262" s="26"/>
      <c r="F262" s="7"/>
      <c r="G262" s="26"/>
      <c r="H262" s="26"/>
      <c r="I262" s="7"/>
      <c r="J262" s="8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12.75" customHeight="1">
      <c r="A263" s="26"/>
      <c r="B263" s="26"/>
      <c r="C263" s="7"/>
      <c r="D263" s="26"/>
      <c r="E263" s="26"/>
      <c r="F263" s="7"/>
      <c r="G263" s="26"/>
      <c r="H263" s="26"/>
      <c r="I263" s="7"/>
      <c r="J263" s="8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12.75" customHeight="1">
      <c r="A264" s="26"/>
      <c r="B264" s="26"/>
      <c r="C264" s="7"/>
      <c r="D264" s="26"/>
      <c r="E264" s="26"/>
      <c r="F264" s="7"/>
      <c r="G264" s="26"/>
      <c r="H264" s="26"/>
      <c r="I264" s="7"/>
      <c r="J264" s="8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12.75" customHeight="1">
      <c r="A265" s="26"/>
      <c r="B265" s="26"/>
      <c r="C265" s="7"/>
      <c r="D265" s="26"/>
      <c r="E265" s="26"/>
      <c r="F265" s="7"/>
      <c r="G265" s="26"/>
      <c r="H265" s="26"/>
      <c r="I265" s="7"/>
      <c r="J265" s="8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12.75" customHeight="1">
      <c r="A266" s="26"/>
      <c r="B266" s="26"/>
      <c r="C266" s="7"/>
      <c r="D266" s="26"/>
      <c r="E266" s="26"/>
      <c r="F266" s="7"/>
      <c r="G266" s="26"/>
      <c r="H266" s="26"/>
      <c r="I266" s="7"/>
      <c r="J266" s="8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12.75" customHeight="1">
      <c r="A267" s="26"/>
      <c r="B267" s="26"/>
      <c r="C267" s="7"/>
      <c r="D267" s="26"/>
      <c r="E267" s="26"/>
      <c r="F267" s="7"/>
      <c r="G267" s="26"/>
      <c r="H267" s="26"/>
      <c r="I267" s="7"/>
      <c r="J267" s="8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12.75" customHeight="1">
      <c r="A268" s="26"/>
      <c r="B268" s="26"/>
      <c r="C268" s="7"/>
      <c r="D268" s="26"/>
      <c r="E268" s="26"/>
      <c r="F268" s="7"/>
      <c r="G268" s="26"/>
      <c r="H268" s="26"/>
      <c r="I268" s="7"/>
      <c r="J268" s="8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5.63"/>
    <col customWidth="1" min="3" max="3" width="10.38"/>
    <col customWidth="1" min="4" max="4" width="23.38"/>
    <col customWidth="1" min="5" max="5" width="11.25"/>
    <col customWidth="1" min="6" max="6" width="12.13"/>
    <col customWidth="1" min="7" max="7" width="13.88"/>
    <col customWidth="1" min="8" max="8" width="9.13"/>
    <col customWidth="1" min="9" max="9" width="12.25"/>
    <col customWidth="1" min="10" max="11" width="9.13"/>
    <col customWidth="1" min="12" max="12" width="11.25"/>
    <col customWidth="1" min="13" max="25" width="9.13"/>
    <col customWidth="1" min="26" max="26" width="8.0"/>
  </cols>
  <sheetData>
    <row r="1" ht="12.75" customHeight="1">
      <c r="A1" s="28" t="s">
        <v>143</v>
      </c>
      <c r="B1" s="26"/>
      <c r="C1" s="28" t="s">
        <v>144</v>
      </c>
      <c r="D1" s="26"/>
      <c r="E1" s="7" t="s">
        <v>17</v>
      </c>
      <c r="F1" s="28" t="s">
        <v>18</v>
      </c>
      <c r="G1" s="26" t="s">
        <v>145</v>
      </c>
      <c r="H1" s="2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6"/>
    </row>
    <row r="2" ht="12.75" customHeight="1">
      <c r="A2" s="29">
        <v>4.0</v>
      </c>
      <c r="B2" s="30" t="s">
        <v>52</v>
      </c>
      <c r="C2" s="26">
        <v>1.0</v>
      </c>
      <c r="D2" s="26" t="s">
        <v>53</v>
      </c>
      <c r="E2" s="7">
        <f>A2*C2*185*0.7</f>
        <v>518</v>
      </c>
      <c r="F2" s="7">
        <v>60.31</v>
      </c>
      <c r="G2" s="7">
        <f t="shared" ref="G2:G65" si="1">E2*F2</f>
        <v>31240.58</v>
      </c>
      <c r="H2" s="26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6"/>
    </row>
    <row r="3" ht="12.75" customHeight="1">
      <c r="A3" s="29">
        <f>A2</f>
        <v>4</v>
      </c>
      <c r="B3" s="30" t="s">
        <v>54</v>
      </c>
      <c r="C3" s="26">
        <f>C2</f>
        <v>1</v>
      </c>
      <c r="D3" s="26" t="s">
        <v>55</v>
      </c>
      <c r="E3" s="7">
        <f>A3*C3*185*0.3</f>
        <v>222</v>
      </c>
      <c r="F3" s="7">
        <v>21.61</v>
      </c>
      <c r="G3" s="7">
        <f t="shared" si="1"/>
        <v>4797.42</v>
      </c>
      <c r="H3" s="26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26"/>
    </row>
    <row r="4" ht="12.75" customHeight="1">
      <c r="A4" s="29">
        <v>4.0</v>
      </c>
      <c r="B4" s="30" t="s">
        <v>58</v>
      </c>
      <c r="C4" s="26">
        <v>1.0</v>
      </c>
      <c r="D4" s="26" t="s">
        <v>59</v>
      </c>
      <c r="E4" s="7">
        <f>A4*C4*185*0.7</f>
        <v>518</v>
      </c>
      <c r="F4" s="7">
        <v>34.15</v>
      </c>
      <c r="G4" s="7">
        <f t="shared" si="1"/>
        <v>17689.7</v>
      </c>
      <c r="H4" s="26"/>
      <c r="I4" s="7"/>
      <c r="J4" s="8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ht="12.75" customHeight="1">
      <c r="A5" s="29">
        <f>A4</f>
        <v>4</v>
      </c>
      <c r="B5" s="30" t="s">
        <v>60</v>
      </c>
      <c r="C5" s="26">
        <f>C4</f>
        <v>1</v>
      </c>
      <c r="D5" s="26" t="s">
        <v>61</v>
      </c>
      <c r="E5" s="7">
        <f>A5*C5*185*0.3</f>
        <v>222</v>
      </c>
      <c r="F5" s="7">
        <v>14.53</v>
      </c>
      <c r="G5" s="7">
        <f t="shared" si="1"/>
        <v>3225.66</v>
      </c>
      <c r="H5" s="26"/>
      <c r="I5" s="7"/>
      <c r="J5" s="8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12.75" customHeight="1">
      <c r="A6" s="29">
        <v>4.0</v>
      </c>
      <c r="B6" s="30" t="s">
        <v>56</v>
      </c>
      <c r="C6" s="26">
        <v>1.0</v>
      </c>
      <c r="D6" s="26" t="s">
        <v>57</v>
      </c>
      <c r="E6" s="7">
        <f>SUM(E7:E8)*1</f>
        <v>740</v>
      </c>
      <c r="F6" s="7">
        <v>0.06</v>
      </c>
      <c r="G6" s="7">
        <f t="shared" si="1"/>
        <v>44.4</v>
      </c>
      <c r="H6" s="26"/>
      <c r="I6" s="7"/>
      <c r="J6" s="8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2.75" customHeight="1">
      <c r="A7" s="29">
        <v>4.0</v>
      </c>
      <c r="B7" s="30" t="s">
        <v>62</v>
      </c>
      <c r="C7" s="26">
        <v>1.0</v>
      </c>
      <c r="D7" s="26" t="s">
        <v>63</v>
      </c>
      <c r="E7" s="7">
        <f>A7*C7*185*0.7</f>
        <v>518</v>
      </c>
      <c r="F7" s="7">
        <v>1.33</v>
      </c>
      <c r="G7" s="7">
        <f t="shared" si="1"/>
        <v>688.94</v>
      </c>
      <c r="H7" s="26"/>
      <c r="I7" s="7"/>
      <c r="J7" s="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12.75" customHeight="1">
      <c r="A8" s="29">
        <f>A7</f>
        <v>4</v>
      </c>
      <c r="B8" s="30" t="s">
        <v>64</v>
      </c>
      <c r="C8" s="26">
        <f>C7</f>
        <v>1</v>
      </c>
      <c r="D8" s="26" t="s">
        <v>65</v>
      </c>
      <c r="E8" s="7">
        <f>A8*C8*185*0.3</f>
        <v>222</v>
      </c>
      <c r="F8" s="7">
        <v>0.89</v>
      </c>
      <c r="G8" s="7">
        <f t="shared" si="1"/>
        <v>197.58</v>
      </c>
      <c r="H8" s="26"/>
      <c r="I8" s="7"/>
      <c r="J8" s="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12.75" customHeight="1">
      <c r="A9" s="29">
        <f>A4</f>
        <v>4</v>
      </c>
      <c r="B9" s="30" t="s">
        <v>135</v>
      </c>
      <c r="C9" s="26">
        <f>C4</f>
        <v>1</v>
      </c>
      <c r="D9" s="26" t="s">
        <v>136</v>
      </c>
      <c r="E9" s="7">
        <f>SUM(E4:E5)</f>
        <v>740</v>
      </c>
      <c r="F9" s="7">
        <v>9.0</v>
      </c>
      <c r="G9" s="7">
        <f t="shared" si="1"/>
        <v>6660</v>
      </c>
      <c r="H9" s="26"/>
      <c r="I9" s="7"/>
      <c r="J9" s="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12.75" customHeight="1">
      <c r="A10" s="29">
        <f>A7</f>
        <v>4</v>
      </c>
      <c r="B10" s="30" t="s">
        <v>133</v>
      </c>
      <c r="C10" s="26">
        <f>C7</f>
        <v>1</v>
      </c>
      <c r="D10" s="26" t="s">
        <v>134</v>
      </c>
      <c r="E10" s="7">
        <f>SUM(E7:E8)</f>
        <v>740</v>
      </c>
      <c r="F10" s="7">
        <v>8.62</v>
      </c>
      <c r="G10" s="7">
        <f t="shared" si="1"/>
        <v>6378.8</v>
      </c>
      <c r="H10" s="26"/>
      <c r="I10" s="7"/>
      <c r="J10" s="8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12.75" customHeight="1">
      <c r="A11" s="29">
        <v>12.0</v>
      </c>
      <c r="B11" s="30" t="s">
        <v>50</v>
      </c>
      <c r="C11" s="26">
        <v>1.0</v>
      </c>
      <c r="D11" s="26" t="s">
        <v>51</v>
      </c>
      <c r="E11" s="7">
        <f>A11*C11</f>
        <v>12</v>
      </c>
      <c r="F11" s="7">
        <v>4258.33</v>
      </c>
      <c r="G11" s="7">
        <f t="shared" si="1"/>
        <v>51099.96</v>
      </c>
      <c r="H11" s="2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26"/>
    </row>
    <row r="12" ht="12.75" customHeight="1">
      <c r="A12" s="29">
        <f t="shared" ref="A12:A19" si="2">A11</f>
        <v>12</v>
      </c>
      <c r="B12" s="30" t="s">
        <v>137</v>
      </c>
      <c r="C12" s="26">
        <f>C13</f>
        <v>2</v>
      </c>
      <c r="D12" s="26" t="s">
        <v>138</v>
      </c>
      <c r="E12" s="7">
        <f t="shared" ref="E12:E16" si="3">A12*C12*185</f>
        <v>4440</v>
      </c>
      <c r="F12" s="7">
        <v>8.65</v>
      </c>
      <c r="G12" s="7">
        <f t="shared" si="1"/>
        <v>38406</v>
      </c>
      <c r="H12" s="2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26"/>
    </row>
    <row r="13" ht="12.75" customHeight="1">
      <c r="A13" s="29">
        <f t="shared" si="2"/>
        <v>12</v>
      </c>
      <c r="B13" s="30" t="s">
        <v>139</v>
      </c>
      <c r="C13" s="26">
        <v>2.0</v>
      </c>
      <c r="D13" s="26" t="s">
        <v>140</v>
      </c>
      <c r="E13" s="7">
        <f t="shared" si="3"/>
        <v>4440</v>
      </c>
      <c r="F13" s="7">
        <v>6.24</v>
      </c>
      <c r="G13" s="7">
        <f t="shared" si="1"/>
        <v>27705.6</v>
      </c>
      <c r="H13" s="2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26"/>
    </row>
    <row r="14" ht="12.75" customHeight="1">
      <c r="A14" s="29">
        <f t="shared" si="2"/>
        <v>12</v>
      </c>
      <c r="B14" s="30" t="s">
        <v>131</v>
      </c>
      <c r="C14" s="26">
        <f>C13*2</f>
        <v>4</v>
      </c>
      <c r="D14" s="26" t="s">
        <v>132</v>
      </c>
      <c r="E14" s="7">
        <f t="shared" si="3"/>
        <v>8880</v>
      </c>
      <c r="F14" s="7">
        <v>8.65</v>
      </c>
      <c r="G14" s="7">
        <f t="shared" si="1"/>
        <v>76812</v>
      </c>
      <c r="H14" s="2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26"/>
    </row>
    <row r="15" ht="12.75" customHeight="1">
      <c r="A15" s="29">
        <f t="shared" si="2"/>
        <v>12</v>
      </c>
      <c r="B15" s="30" t="s">
        <v>26</v>
      </c>
      <c r="C15" s="26">
        <v>1.0</v>
      </c>
      <c r="D15" s="26" t="s">
        <v>27</v>
      </c>
      <c r="E15" s="7">
        <f t="shared" si="3"/>
        <v>2220</v>
      </c>
      <c r="F15" s="7">
        <v>9.15</v>
      </c>
      <c r="G15" s="7">
        <f t="shared" si="1"/>
        <v>20313</v>
      </c>
      <c r="H15" s="2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26"/>
    </row>
    <row r="16" ht="12.75" customHeight="1">
      <c r="A16" s="29">
        <f t="shared" si="2"/>
        <v>12</v>
      </c>
      <c r="B16" s="30" t="s">
        <v>28</v>
      </c>
      <c r="C16" s="26">
        <v>1.0</v>
      </c>
      <c r="D16" s="26" t="s">
        <v>29</v>
      </c>
      <c r="E16" s="7">
        <f t="shared" si="3"/>
        <v>2220</v>
      </c>
      <c r="F16" s="7">
        <v>12.29</v>
      </c>
      <c r="G16" s="7">
        <f t="shared" si="1"/>
        <v>27283.8</v>
      </c>
      <c r="H16" s="2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26"/>
    </row>
    <row r="17" ht="12.75" customHeight="1">
      <c r="A17" s="29">
        <f t="shared" si="2"/>
        <v>12</v>
      </c>
      <c r="B17" s="30" t="s">
        <v>20</v>
      </c>
      <c r="C17" s="7">
        <f>C13*5</f>
        <v>10</v>
      </c>
      <c r="D17" s="26" t="s">
        <v>21</v>
      </c>
      <c r="E17" s="7">
        <f>C17</f>
        <v>10</v>
      </c>
      <c r="F17" s="7">
        <v>47.17</v>
      </c>
      <c r="G17" s="7">
        <f t="shared" si="1"/>
        <v>471.7</v>
      </c>
      <c r="H17" s="2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26"/>
    </row>
    <row r="18" ht="12.75" customHeight="1">
      <c r="A18" s="29">
        <f t="shared" si="2"/>
        <v>12</v>
      </c>
      <c r="B18" s="30" t="s">
        <v>22</v>
      </c>
      <c r="C18" s="7">
        <f>C13*3</f>
        <v>6</v>
      </c>
      <c r="D18" s="26" t="s">
        <v>23</v>
      </c>
      <c r="E18" s="7">
        <f t="shared" ref="E18:E65" si="4">A18*C18</f>
        <v>72</v>
      </c>
      <c r="F18" s="7">
        <v>89.8</v>
      </c>
      <c r="G18" s="7">
        <f t="shared" si="1"/>
        <v>6465.6</v>
      </c>
      <c r="H18" s="2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26"/>
    </row>
    <row r="19" ht="12.75" customHeight="1">
      <c r="A19" s="29">
        <f t="shared" si="2"/>
        <v>12</v>
      </c>
      <c r="B19" s="30" t="s">
        <v>24</v>
      </c>
      <c r="C19" s="7">
        <f>C13*8</f>
        <v>16</v>
      </c>
      <c r="D19" s="26" t="s">
        <v>25</v>
      </c>
      <c r="E19" s="7">
        <f t="shared" si="4"/>
        <v>192</v>
      </c>
      <c r="F19" s="7">
        <v>29.04</v>
      </c>
      <c r="G19" s="7">
        <f t="shared" si="1"/>
        <v>5575.68</v>
      </c>
      <c r="H19" s="2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26"/>
    </row>
    <row r="20" ht="12.75" customHeight="1">
      <c r="A20" s="26">
        <v>12.0</v>
      </c>
      <c r="B20" s="30" t="s">
        <v>41</v>
      </c>
      <c r="C20" s="7">
        <v>45.0</v>
      </c>
      <c r="D20" s="26" t="s">
        <v>157</v>
      </c>
      <c r="E20" s="7">
        <f t="shared" si="4"/>
        <v>540</v>
      </c>
      <c r="F20" s="7">
        <v>26.22</v>
      </c>
      <c r="G20" s="7">
        <f t="shared" si="1"/>
        <v>14158.8</v>
      </c>
      <c r="H20" s="26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26"/>
    </row>
    <row r="21" ht="12.75" customHeight="1">
      <c r="A21" s="26">
        <f t="shared" ref="A21:A31" si="5">A20</f>
        <v>12</v>
      </c>
      <c r="B21" s="30" t="s">
        <v>43</v>
      </c>
      <c r="C21" s="7">
        <v>15.0</v>
      </c>
      <c r="D21" s="26" t="s">
        <v>42</v>
      </c>
      <c r="E21" s="7">
        <f t="shared" si="4"/>
        <v>180</v>
      </c>
      <c r="F21" s="7">
        <v>42.77</v>
      </c>
      <c r="G21" s="7">
        <f t="shared" si="1"/>
        <v>7698.6</v>
      </c>
      <c r="H21" s="2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26"/>
    </row>
    <row r="22" ht="12.75" customHeight="1">
      <c r="A22" s="26">
        <f t="shared" si="5"/>
        <v>12</v>
      </c>
      <c r="B22" s="30" t="s">
        <v>120</v>
      </c>
      <c r="C22" s="7">
        <v>10.0</v>
      </c>
      <c r="D22" s="26" t="s">
        <v>121</v>
      </c>
      <c r="E22" s="7">
        <f t="shared" si="4"/>
        <v>120</v>
      </c>
      <c r="F22" s="7">
        <v>44.32</v>
      </c>
      <c r="G22" s="7">
        <f t="shared" si="1"/>
        <v>5318.4</v>
      </c>
      <c r="H22" s="26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26"/>
    </row>
    <row r="23" ht="12.75" customHeight="1">
      <c r="A23" s="26">
        <f t="shared" si="5"/>
        <v>12</v>
      </c>
      <c r="B23" s="26" t="s">
        <v>122</v>
      </c>
      <c r="C23" s="7">
        <f>L23/A23</f>
        <v>0</v>
      </c>
      <c r="D23" s="26" t="s">
        <v>123</v>
      </c>
      <c r="E23" s="7">
        <f t="shared" si="4"/>
        <v>0</v>
      </c>
      <c r="F23" s="7">
        <v>37.16</v>
      </c>
      <c r="G23" s="7">
        <f t="shared" si="1"/>
        <v>0</v>
      </c>
      <c r="H23" s="2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26"/>
    </row>
    <row r="24" ht="12.75" customHeight="1">
      <c r="A24" s="26">
        <f t="shared" si="5"/>
        <v>12</v>
      </c>
      <c r="B24" s="30" t="s">
        <v>129</v>
      </c>
      <c r="C24" s="7">
        <v>5.0</v>
      </c>
      <c r="D24" s="26" t="s">
        <v>130</v>
      </c>
      <c r="E24" s="7">
        <f t="shared" si="4"/>
        <v>60</v>
      </c>
      <c r="F24" s="7">
        <v>3.42</v>
      </c>
      <c r="G24" s="7">
        <f t="shared" si="1"/>
        <v>205.2</v>
      </c>
      <c r="H24" s="26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26"/>
    </row>
    <row r="25" ht="12.75" customHeight="1">
      <c r="A25" s="26">
        <f t="shared" si="5"/>
        <v>12</v>
      </c>
      <c r="B25" s="30" t="s">
        <v>124</v>
      </c>
      <c r="C25" s="7">
        <f>C22+C24</f>
        <v>15</v>
      </c>
      <c r="D25" s="26" t="s">
        <v>125</v>
      </c>
      <c r="E25" s="7">
        <f t="shared" si="4"/>
        <v>180</v>
      </c>
      <c r="F25" s="7">
        <v>33.9</v>
      </c>
      <c r="G25" s="7">
        <f t="shared" si="1"/>
        <v>6102</v>
      </c>
      <c r="H25" s="26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26"/>
    </row>
    <row r="26" ht="12.75" customHeight="1">
      <c r="A26" s="26">
        <f t="shared" si="5"/>
        <v>12</v>
      </c>
      <c r="B26" s="30" t="s">
        <v>48</v>
      </c>
      <c r="C26" s="7">
        <v>10.0</v>
      </c>
      <c r="D26" s="26" t="s">
        <v>49</v>
      </c>
      <c r="E26" s="7">
        <f t="shared" si="4"/>
        <v>120</v>
      </c>
      <c r="F26" s="7">
        <v>20.89</v>
      </c>
      <c r="G26" s="7">
        <f t="shared" si="1"/>
        <v>2506.8</v>
      </c>
      <c r="H26" s="26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26"/>
    </row>
    <row r="27" ht="12.75" customHeight="1">
      <c r="A27" s="26">
        <f t="shared" si="5"/>
        <v>12</v>
      </c>
      <c r="B27" s="30" t="s">
        <v>114</v>
      </c>
      <c r="C27" s="7">
        <v>45.0</v>
      </c>
      <c r="D27" s="26" t="s">
        <v>115</v>
      </c>
      <c r="E27" s="7">
        <f t="shared" si="4"/>
        <v>540</v>
      </c>
      <c r="F27" s="7">
        <v>18.9</v>
      </c>
      <c r="G27" s="7">
        <f t="shared" si="1"/>
        <v>10206</v>
      </c>
      <c r="H27" s="26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26"/>
    </row>
    <row r="28" ht="12.75" customHeight="1">
      <c r="A28" s="26">
        <f t="shared" si="5"/>
        <v>12</v>
      </c>
      <c r="B28" s="30" t="s">
        <v>108</v>
      </c>
      <c r="C28" s="7">
        <v>15.0</v>
      </c>
      <c r="D28" s="26" t="s">
        <v>109</v>
      </c>
      <c r="E28" s="7">
        <f t="shared" si="4"/>
        <v>180</v>
      </c>
      <c r="F28" s="7">
        <v>72.17</v>
      </c>
      <c r="G28" s="7">
        <f t="shared" si="1"/>
        <v>12990.6</v>
      </c>
      <c r="H28" s="26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26"/>
    </row>
    <row r="29" ht="12.75" customHeight="1">
      <c r="A29" s="26">
        <f t="shared" si="5"/>
        <v>12</v>
      </c>
      <c r="B29" s="30" t="s">
        <v>106</v>
      </c>
      <c r="C29" s="7">
        <f>C28</f>
        <v>15</v>
      </c>
      <c r="D29" s="26" t="s">
        <v>107</v>
      </c>
      <c r="E29" s="7">
        <f t="shared" si="4"/>
        <v>180</v>
      </c>
      <c r="F29" s="7">
        <v>24.35</v>
      </c>
      <c r="G29" s="7">
        <f t="shared" si="1"/>
        <v>4383</v>
      </c>
      <c r="H29" s="26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26"/>
    </row>
    <row r="30" ht="12.75" customHeight="1">
      <c r="A30" s="26">
        <f t="shared" si="5"/>
        <v>12</v>
      </c>
      <c r="B30" s="26" t="s">
        <v>126</v>
      </c>
      <c r="C30" s="7">
        <v>0.0</v>
      </c>
      <c r="D30" s="26" t="s">
        <v>105</v>
      </c>
      <c r="E30" s="7">
        <f t="shared" si="4"/>
        <v>0</v>
      </c>
      <c r="F30" s="7">
        <v>55.61</v>
      </c>
      <c r="G30" s="7">
        <f t="shared" si="1"/>
        <v>0</v>
      </c>
      <c r="H30" s="26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26"/>
    </row>
    <row r="31" ht="12.75" customHeight="1">
      <c r="A31" s="26">
        <f t="shared" si="5"/>
        <v>12</v>
      </c>
      <c r="B31" s="30" t="s">
        <v>68</v>
      </c>
      <c r="C31" s="7">
        <v>1.5</v>
      </c>
      <c r="D31" s="26" t="s">
        <v>69</v>
      </c>
      <c r="E31" s="7">
        <f t="shared" si="4"/>
        <v>18</v>
      </c>
      <c r="F31" s="7">
        <v>114.52</v>
      </c>
      <c r="G31" s="7">
        <f t="shared" si="1"/>
        <v>2061.36</v>
      </c>
      <c r="H31" s="26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26"/>
    </row>
    <row r="32" ht="12.75" customHeight="1">
      <c r="A32" s="26">
        <f>A30</f>
        <v>12</v>
      </c>
      <c r="B32" s="26" t="s">
        <v>70</v>
      </c>
      <c r="C32" s="7">
        <f>L32/A32</f>
        <v>0</v>
      </c>
      <c r="D32" s="26" t="s">
        <v>71</v>
      </c>
      <c r="E32" s="7">
        <f t="shared" si="4"/>
        <v>0</v>
      </c>
      <c r="F32" s="7">
        <v>126.48</v>
      </c>
      <c r="G32" s="7">
        <f t="shared" si="1"/>
        <v>0</v>
      </c>
      <c r="H32" s="26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26"/>
    </row>
    <row r="33" ht="12.75" customHeight="1">
      <c r="A33" s="26">
        <f t="shared" ref="A33:A44" si="6">A32</f>
        <v>12</v>
      </c>
      <c r="B33" s="30" t="s">
        <v>72</v>
      </c>
      <c r="C33" s="7">
        <f>C31</f>
        <v>1.5</v>
      </c>
      <c r="D33" s="26" t="s">
        <v>73</v>
      </c>
      <c r="E33" s="7">
        <f t="shared" si="4"/>
        <v>18</v>
      </c>
      <c r="F33" s="7">
        <v>23.03</v>
      </c>
      <c r="G33" s="7">
        <f t="shared" si="1"/>
        <v>414.54</v>
      </c>
      <c r="H33" s="26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26"/>
    </row>
    <row r="34" ht="12.75" customHeight="1">
      <c r="A34" s="26">
        <f t="shared" si="6"/>
        <v>12</v>
      </c>
      <c r="B34" s="30" t="s">
        <v>74</v>
      </c>
      <c r="C34" s="7">
        <f>C33</f>
        <v>1.5</v>
      </c>
      <c r="D34" s="26" t="s">
        <v>75</v>
      </c>
      <c r="E34" s="7">
        <f t="shared" si="4"/>
        <v>18</v>
      </c>
      <c r="F34" s="7">
        <v>17.62</v>
      </c>
      <c r="G34" s="7">
        <f t="shared" si="1"/>
        <v>317.16</v>
      </c>
      <c r="H34" s="26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26"/>
    </row>
    <row r="35" ht="12.75" customHeight="1">
      <c r="A35" s="26">
        <f t="shared" si="6"/>
        <v>12</v>
      </c>
      <c r="B35" s="26" t="s">
        <v>141</v>
      </c>
      <c r="C35" s="7">
        <f t="shared" ref="C35:C36" si="7">L35/A35</f>
        <v>0</v>
      </c>
      <c r="D35" s="26" t="s">
        <v>142</v>
      </c>
      <c r="E35" s="7">
        <f t="shared" si="4"/>
        <v>0</v>
      </c>
      <c r="F35" s="7">
        <v>3.74</v>
      </c>
      <c r="G35" s="7">
        <f t="shared" si="1"/>
        <v>0</v>
      </c>
      <c r="H35" s="26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26"/>
    </row>
    <row r="36" ht="12.75" customHeight="1">
      <c r="A36" s="26">
        <f t="shared" si="6"/>
        <v>12</v>
      </c>
      <c r="B36" s="26" t="s">
        <v>118</v>
      </c>
      <c r="C36" s="7">
        <f t="shared" si="7"/>
        <v>0</v>
      </c>
      <c r="D36" s="26" t="s">
        <v>119</v>
      </c>
      <c r="E36" s="7">
        <f t="shared" si="4"/>
        <v>0</v>
      </c>
      <c r="F36" s="7">
        <v>35.87</v>
      </c>
      <c r="G36" s="7">
        <f t="shared" si="1"/>
        <v>0</v>
      </c>
      <c r="H36" s="26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26"/>
    </row>
    <row r="37" ht="12.75" customHeight="1">
      <c r="A37" s="26">
        <f t="shared" si="6"/>
        <v>12</v>
      </c>
      <c r="B37" s="26" t="s">
        <v>102</v>
      </c>
      <c r="C37" s="7">
        <v>0.0</v>
      </c>
      <c r="D37" s="26" t="s">
        <v>103</v>
      </c>
      <c r="E37" s="7">
        <f t="shared" si="4"/>
        <v>0</v>
      </c>
      <c r="F37" s="7">
        <v>9.1</v>
      </c>
      <c r="G37" s="7">
        <f t="shared" si="1"/>
        <v>0</v>
      </c>
      <c r="H37" s="26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26"/>
    </row>
    <row r="38" ht="12.75" customHeight="1">
      <c r="A38" s="26">
        <f t="shared" si="6"/>
        <v>12</v>
      </c>
      <c r="B38" s="30" t="s">
        <v>100</v>
      </c>
      <c r="C38" s="7">
        <v>200.0</v>
      </c>
      <c r="D38" s="26" t="s">
        <v>101</v>
      </c>
      <c r="E38" s="7">
        <f t="shared" si="4"/>
        <v>2400</v>
      </c>
      <c r="F38" s="7">
        <v>6.73</v>
      </c>
      <c r="G38" s="7">
        <f t="shared" si="1"/>
        <v>16152</v>
      </c>
      <c r="H38" s="26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26"/>
    </row>
    <row r="39" ht="12.75" customHeight="1">
      <c r="A39" s="26">
        <f t="shared" si="6"/>
        <v>12</v>
      </c>
      <c r="B39" s="30" t="s">
        <v>98</v>
      </c>
      <c r="C39" s="7">
        <v>50.0</v>
      </c>
      <c r="D39" s="26" t="s">
        <v>99</v>
      </c>
      <c r="E39" s="7">
        <f t="shared" si="4"/>
        <v>600</v>
      </c>
      <c r="F39" s="7">
        <v>6.64</v>
      </c>
      <c r="G39" s="7">
        <f t="shared" si="1"/>
        <v>3984</v>
      </c>
      <c r="H39" s="26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26"/>
    </row>
    <row r="40" ht="12.75" customHeight="1">
      <c r="A40" s="26">
        <f t="shared" si="6"/>
        <v>12</v>
      </c>
      <c r="B40" s="26" t="s">
        <v>78</v>
      </c>
      <c r="C40" s="7">
        <v>0.0</v>
      </c>
      <c r="D40" s="26" t="s">
        <v>79</v>
      </c>
      <c r="E40" s="7">
        <f t="shared" si="4"/>
        <v>0</v>
      </c>
      <c r="F40" s="7">
        <v>49.62</v>
      </c>
      <c r="G40" s="7">
        <f t="shared" si="1"/>
        <v>0</v>
      </c>
      <c r="H40" s="26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26"/>
    </row>
    <row r="41" ht="12.75" customHeight="1">
      <c r="A41" s="26">
        <f t="shared" si="6"/>
        <v>12</v>
      </c>
      <c r="B41" s="30" t="s">
        <v>80</v>
      </c>
      <c r="C41" s="7">
        <v>3.0</v>
      </c>
      <c r="D41" s="26" t="s">
        <v>81</v>
      </c>
      <c r="E41" s="7">
        <f t="shared" si="4"/>
        <v>36</v>
      </c>
      <c r="F41" s="7">
        <v>378.61</v>
      </c>
      <c r="G41" s="7">
        <f t="shared" si="1"/>
        <v>13629.96</v>
      </c>
      <c r="H41" s="26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26"/>
    </row>
    <row r="42" ht="12.75" customHeight="1">
      <c r="A42" s="26">
        <f t="shared" si="6"/>
        <v>12</v>
      </c>
      <c r="B42" s="26" t="s">
        <v>158</v>
      </c>
      <c r="C42" s="7">
        <v>0.0</v>
      </c>
      <c r="D42" s="26" t="s">
        <v>159</v>
      </c>
      <c r="E42" s="7">
        <f t="shared" si="4"/>
        <v>0</v>
      </c>
      <c r="F42" s="7">
        <v>21.71</v>
      </c>
      <c r="G42" s="7">
        <f t="shared" si="1"/>
        <v>0</v>
      </c>
      <c r="H42" s="26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26"/>
    </row>
    <row r="43" ht="12.75" customHeight="1">
      <c r="A43" s="26">
        <f t="shared" si="6"/>
        <v>12</v>
      </c>
      <c r="B43" s="26" t="s">
        <v>86</v>
      </c>
      <c r="C43" s="7">
        <f>L43/A43</f>
        <v>0</v>
      </c>
      <c r="D43" s="26" t="s">
        <v>87</v>
      </c>
      <c r="E43" s="7">
        <f t="shared" si="4"/>
        <v>0</v>
      </c>
      <c r="F43" s="7">
        <v>55.23</v>
      </c>
      <c r="G43" s="7">
        <f t="shared" si="1"/>
        <v>0</v>
      </c>
      <c r="H43" s="26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26"/>
    </row>
    <row r="44" ht="12.75" customHeight="1">
      <c r="A44" s="26">
        <f t="shared" si="6"/>
        <v>12</v>
      </c>
      <c r="B44" s="26" t="s">
        <v>88</v>
      </c>
      <c r="C44" s="7">
        <v>0.0</v>
      </c>
      <c r="D44" s="26" t="s">
        <v>89</v>
      </c>
      <c r="E44" s="7">
        <f t="shared" si="4"/>
        <v>0</v>
      </c>
      <c r="F44" s="7">
        <v>20.52</v>
      </c>
      <c r="G44" s="7">
        <f t="shared" si="1"/>
        <v>0</v>
      </c>
      <c r="H44" s="26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26"/>
    </row>
    <row r="45" ht="12.75" customHeight="1">
      <c r="A45" s="26">
        <f>A42</f>
        <v>12</v>
      </c>
      <c r="B45" s="30" t="s">
        <v>84</v>
      </c>
      <c r="C45" s="7">
        <v>0.5</v>
      </c>
      <c r="D45" s="26" t="s">
        <v>85</v>
      </c>
      <c r="E45" s="7">
        <f t="shared" si="4"/>
        <v>6</v>
      </c>
      <c r="F45" s="7">
        <v>650.16</v>
      </c>
      <c r="G45" s="7">
        <f t="shared" si="1"/>
        <v>3900.96</v>
      </c>
      <c r="H45" s="26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26"/>
    </row>
    <row r="46" ht="12.75" customHeight="1">
      <c r="A46" s="26">
        <v>12.0</v>
      </c>
      <c r="B46" s="26" t="s">
        <v>160</v>
      </c>
      <c r="C46" s="7">
        <v>0.0</v>
      </c>
      <c r="D46" s="26" t="s">
        <v>161</v>
      </c>
      <c r="E46" s="7">
        <f t="shared" si="4"/>
        <v>0</v>
      </c>
      <c r="F46" s="7">
        <v>309.13</v>
      </c>
      <c r="G46" s="7">
        <f t="shared" si="1"/>
        <v>0</v>
      </c>
      <c r="H46" s="26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26"/>
    </row>
    <row r="47" ht="12.75" customHeight="1">
      <c r="A47" s="26">
        <v>12.0</v>
      </c>
      <c r="B47" s="26" t="s">
        <v>162</v>
      </c>
      <c r="C47" s="7">
        <v>0.0</v>
      </c>
      <c r="D47" s="26" t="s">
        <v>163</v>
      </c>
      <c r="E47" s="7">
        <f t="shared" si="4"/>
        <v>0</v>
      </c>
      <c r="F47" s="7">
        <v>111.55</v>
      </c>
      <c r="G47" s="7">
        <f t="shared" si="1"/>
        <v>0</v>
      </c>
      <c r="H47" s="26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26"/>
    </row>
    <row r="48" ht="12.75" customHeight="1">
      <c r="A48" s="26">
        <v>12.0</v>
      </c>
      <c r="B48" s="26" t="s">
        <v>94</v>
      </c>
      <c r="C48" s="7">
        <v>0.0</v>
      </c>
      <c r="D48" s="26" t="s">
        <v>95</v>
      </c>
      <c r="E48" s="7">
        <f t="shared" si="4"/>
        <v>0</v>
      </c>
      <c r="F48" s="7">
        <v>41.58</v>
      </c>
      <c r="G48" s="7">
        <f t="shared" si="1"/>
        <v>0</v>
      </c>
      <c r="H48" s="26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26"/>
    </row>
    <row r="49" ht="12.75" customHeight="1">
      <c r="A49" s="26">
        <v>12.0</v>
      </c>
      <c r="B49" s="30" t="s">
        <v>96</v>
      </c>
      <c r="C49" s="7">
        <v>2.5</v>
      </c>
      <c r="D49" s="26" t="s">
        <v>97</v>
      </c>
      <c r="E49" s="7">
        <f t="shared" si="4"/>
        <v>30</v>
      </c>
      <c r="F49" s="7">
        <v>129.07</v>
      </c>
      <c r="G49" s="7">
        <f t="shared" si="1"/>
        <v>3872.1</v>
      </c>
      <c r="H49" s="26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26"/>
    </row>
    <row r="50" ht="12.75" customHeight="1">
      <c r="A50" s="26">
        <v>12.0</v>
      </c>
      <c r="B50" s="26" t="s">
        <v>30</v>
      </c>
      <c r="C50" s="7">
        <f>L50/A50</f>
        <v>0</v>
      </c>
      <c r="D50" s="26" t="s">
        <v>31</v>
      </c>
      <c r="E50" s="7">
        <f t="shared" si="4"/>
        <v>0</v>
      </c>
      <c r="F50" s="7">
        <v>265.21</v>
      </c>
      <c r="G50" s="7">
        <f t="shared" si="1"/>
        <v>0</v>
      </c>
      <c r="H50" s="26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26"/>
    </row>
    <row r="51" ht="12.75" customHeight="1">
      <c r="A51" s="26">
        <f t="shared" ref="A51:A64" si="8">A50</f>
        <v>12</v>
      </c>
      <c r="B51" s="26" t="s">
        <v>32</v>
      </c>
      <c r="C51" s="7">
        <v>0.0</v>
      </c>
      <c r="D51" s="26" t="s">
        <v>33</v>
      </c>
      <c r="E51" s="7">
        <f t="shared" si="4"/>
        <v>0</v>
      </c>
      <c r="F51" s="7">
        <v>18.89</v>
      </c>
      <c r="G51" s="7">
        <f t="shared" si="1"/>
        <v>0</v>
      </c>
      <c r="H51" s="26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26"/>
    </row>
    <row r="52" ht="12.75" customHeight="1">
      <c r="A52" s="26">
        <f t="shared" si="8"/>
        <v>12</v>
      </c>
      <c r="B52" s="26" t="s">
        <v>127</v>
      </c>
      <c r="C52" s="7">
        <v>0.0</v>
      </c>
      <c r="D52" s="26" t="s">
        <v>128</v>
      </c>
      <c r="E52" s="7">
        <f t="shared" si="4"/>
        <v>0</v>
      </c>
      <c r="F52" s="7">
        <v>11.78</v>
      </c>
      <c r="G52" s="7">
        <f t="shared" si="1"/>
        <v>0</v>
      </c>
      <c r="H52" s="26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26"/>
    </row>
    <row r="53" ht="12.75" customHeight="1">
      <c r="A53" s="26">
        <f t="shared" si="8"/>
        <v>12</v>
      </c>
      <c r="B53" s="26"/>
      <c r="C53" s="7">
        <f t="shared" ref="C53:C54" si="9">L53/A53</f>
        <v>0</v>
      </c>
      <c r="D53" s="26" t="s">
        <v>93</v>
      </c>
      <c r="E53" s="7">
        <f t="shared" si="4"/>
        <v>0</v>
      </c>
      <c r="F53" s="7">
        <v>0.0</v>
      </c>
      <c r="G53" s="7">
        <f t="shared" si="1"/>
        <v>0</v>
      </c>
      <c r="H53" s="26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26"/>
    </row>
    <row r="54" ht="12.75" customHeight="1">
      <c r="A54" s="26">
        <f t="shared" si="8"/>
        <v>12</v>
      </c>
      <c r="B54" s="26"/>
      <c r="C54" s="7">
        <f t="shared" si="9"/>
        <v>0</v>
      </c>
      <c r="D54" s="26" t="s">
        <v>146</v>
      </c>
      <c r="E54" s="7">
        <f t="shared" si="4"/>
        <v>0</v>
      </c>
      <c r="F54" s="7">
        <v>0.0</v>
      </c>
      <c r="G54" s="7">
        <f t="shared" si="1"/>
        <v>0</v>
      </c>
      <c r="H54" s="26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26"/>
    </row>
    <row r="55" ht="12.75" customHeight="1">
      <c r="A55" s="26">
        <f t="shared" si="8"/>
        <v>12</v>
      </c>
      <c r="B55" s="26" t="s">
        <v>164</v>
      </c>
      <c r="C55" s="7">
        <v>0.0</v>
      </c>
      <c r="D55" s="26" t="s">
        <v>165</v>
      </c>
      <c r="E55" s="7">
        <f t="shared" si="4"/>
        <v>0</v>
      </c>
      <c r="F55" s="7">
        <v>48.71</v>
      </c>
      <c r="G55" s="7">
        <f t="shared" si="1"/>
        <v>0</v>
      </c>
      <c r="H55" s="26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26"/>
    </row>
    <row r="56" ht="12.75" customHeight="1">
      <c r="A56" s="26">
        <f t="shared" si="8"/>
        <v>12</v>
      </c>
      <c r="B56" s="30" t="s">
        <v>40</v>
      </c>
      <c r="C56" s="7">
        <v>10.0</v>
      </c>
      <c r="D56" s="26" t="s">
        <v>39</v>
      </c>
      <c r="E56" s="7">
        <f t="shared" si="4"/>
        <v>120</v>
      </c>
      <c r="F56" s="7">
        <v>55.49</v>
      </c>
      <c r="G56" s="7">
        <f t="shared" si="1"/>
        <v>6658.8</v>
      </c>
      <c r="H56" s="26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26"/>
    </row>
    <row r="57" ht="12.75" customHeight="1">
      <c r="A57" s="26">
        <f t="shared" si="8"/>
        <v>12</v>
      </c>
      <c r="B57" s="26"/>
      <c r="C57" s="7">
        <f t="shared" ref="C57:C58" si="10">L57/A57</f>
        <v>0</v>
      </c>
      <c r="D57" s="26" t="s">
        <v>67</v>
      </c>
      <c r="E57" s="7">
        <f t="shared" si="4"/>
        <v>0</v>
      </c>
      <c r="F57" s="7">
        <v>0.0</v>
      </c>
      <c r="G57" s="7">
        <f t="shared" si="1"/>
        <v>0</v>
      </c>
      <c r="H57" s="26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26"/>
    </row>
    <row r="58" ht="12.75" customHeight="1">
      <c r="A58" s="26">
        <f t="shared" si="8"/>
        <v>12</v>
      </c>
      <c r="B58" s="26" t="s">
        <v>166</v>
      </c>
      <c r="C58" s="7">
        <f t="shared" si="10"/>
        <v>0</v>
      </c>
      <c r="D58" s="26" t="s">
        <v>167</v>
      </c>
      <c r="E58" s="7">
        <f t="shared" si="4"/>
        <v>0</v>
      </c>
      <c r="F58" s="7">
        <v>74.87</v>
      </c>
      <c r="G58" s="7">
        <f t="shared" si="1"/>
        <v>0</v>
      </c>
      <c r="H58" s="26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26"/>
    </row>
    <row r="59" ht="12.75" customHeight="1">
      <c r="A59" s="26">
        <f t="shared" si="8"/>
        <v>12</v>
      </c>
      <c r="B59" s="26"/>
      <c r="C59" s="7">
        <v>0.0</v>
      </c>
      <c r="D59" s="26" t="s">
        <v>168</v>
      </c>
      <c r="E59" s="7">
        <f t="shared" si="4"/>
        <v>0</v>
      </c>
      <c r="F59" s="7">
        <v>0.0</v>
      </c>
      <c r="G59" s="7">
        <f t="shared" si="1"/>
        <v>0</v>
      </c>
      <c r="H59" s="26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26"/>
    </row>
    <row r="60" ht="12.75" customHeight="1">
      <c r="A60" s="26">
        <f t="shared" si="8"/>
        <v>12</v>
      </c>
      <c r="B60" s="26"/>
      <c r="C60" s="7">
        <f t="shared" ref="C60:C65" si="11">L60/A60</f>
        <v>0</v>
      </c>
      <c r="D60" s="26"/>
      <c r="E60" s="7">
        <f t="shared" si="4"/>
        <v>0</v>
      </c>
      <c r="F60" s="7">
        <v>0.0</v>
      </c>
      <c r="G60" s="7">
        <f t="shared" si="1"/>
        <v>0</v>
      </c>
      <c r="H60" s="26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26"/>
    </row>
    <row r="61" ht="12.75" customHeight="1">
      <c r="A61" s="26">
        <f t="shared" si="8"/>
        <v>12</v>
      </c>
      <c r="B61" s="26"/>
      <c r="C61" s="7">
        <f t="shared" si="11"/>
        <v>0</v>
      </c>
      <c r="D61" s="26"/>
      <c r="E61" s="7">
        <f t="shared" si="4"/>
        <v>0</v>
      </c>
      <c r="F61" s="7">
        <v>0.0</v>
      </c>
      <c r="G61" s="7">
        <f t="shared" si="1"/>
        <v>0</v>
      </c>
      <c r="H61" s="26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26"/>
    </row>
    <row r="62" ht="12.75" customHeight="1">
      <c r="A62" s="26">
        <f t="shared" si="8"/>
        <v>12</v>
      </c>
      <c r="B62" s="26"/>
      <c r="C62" s="7">
        <f t="shared" si="11"/>
        <v>0</v>
      </c>
      <c r="D62" s="26"/>
      <c r="E62" s="7">
        <f t="shared" si="4"/>
        <v>0</v>
      </c>
      <c r="F62" s="7">
        <v>0.0</v>
      </c>
      <c r="G62" s="7">
        <f t="shared" si="1"/>
        <v>0</v>
      </c>
      <c r="H62" s="2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26"/>
    </row>
    <row r="63" ht="12.75" customHeight="1">
      <c r="A63" s="26">
        <f t="shared" si="8"/>
        <v>12</v>
      </c>
      <c r="B63" s="26"/>
      <c r="C63" s="7">
        <f t="shared" si="11"/>
        <v>0</v>
      </c>
      <c r="D63" s="26"/>
      <c r="E63" s="7">
        <f t="shared" si="4"/>
        <v>0</v>
      </c>
      <c r="F63" s="7">
        <v>0.0</v>
      </c>
      <c r="G63" s="7">
        <f t="shared" si="1"/>
        <v>0</v>
      </c>
      <c r="H63" s="26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26"/>
    </row>
    <row r="64" ht="12.75" customHeight="1">
      <c r="A64" s="26">
        <f t="shared" si="8"/>
        <v>12</v>
      </c>
      <c r="B64" s="26"/>
      <c r="C64" s="7">
        <f t="shared" si="11"/>
        <v>0</v>
      </c>
      <c r="D64" s="26"/>
      <c r="E64" s="7">
        <f t="shared" si="4"/>
        <v>0</v>
      </c>
      <c r="F64" s="7">
        <v>0.0</v>
      </c>
      <c r="G64" s="7">
        <f t="shared" si="1"/>
        <v>0</v>
      </c>
      <c r="H64" s="26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26"/>
    </row>
    <row r="65" ht="12.75" customHeight="1">
      <c r="A65" s="26">
        <f>A45</f>
        <v>12</v>
      </c>
      <c r="B65" s="26"/>
      <c r="C65" s="7">
        <f t="shared" si="11"/>
        <v>0</v>
      </c>
      <c r="D65" s="26"/>
      <c r="E65" s="7">
        <f t="shared" si="4"/>
        <v>0</v>
      </c>
      <c r="F65" s="7"/>
      <c r="G65" s="7">
        <f t="shared" si="1"/>
        <v>0</v>
      </c>
      <c r="H65" s="26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26"/>
    </row>
    <row r="66" ht="12.75" customHeight="1">
      <c r="A66" s="26"/>
      <c r="B66" s="26"/>
      <c r="C66" s="7"/>
      <c r="D66" s="26"/>
      <c r="E66" s="26"/>
      <c r="F66" s="7"/>
      <c r="G66" s="26"/>
      <c r="H66" s="26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26"/>
    </row>
    <row r="67" ht="12.75" customHeight="1">
      <c r="A67" s="26"/>
      <c r="B67" s="26"/>
      <c r="C67" s="7"/>
      <c r="D67" s="26"/>
      <c r="E67" s="26"/>
      <c r="F67" s="7"/>
      <c r="G67" s="27">
        <f>SUM(G2:G65)</f>
        <v>439616.7</v>
      </c>
      <c r="H67" s="26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26"/>
    </row>
    <row r="68" ht="12.75" customHeight="1">
      <c r="A68" s="26"/>
      <c r="B68" s="26"/>
      <c r="C68" s="7"/>
      <c r="D68" s="26"/>
      <c r="E68" s="26"/>
      <c r="F68" s="7"/>
      <c r="G68" s="7"/>
      <c r="H68" s="26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26"/>
    </row>
    <row r="69" ht="12.75" customHeight="1">
      <c r="A69" s="26"/>
      <c r="B69" s="26"/>
      <c r="C69" s="7"/>
      <c r="D69" s="26"/>
      <c r="E69" s="26"/>
      <c r="F69" s="7"/>
      <c r="G69" s="26"/>
      <c r="H69" s="26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26"/>
    </row>
    <row r="70" ht="12.75" customHeight="1">
      <c r="A70" s="26"/>
      <c r="B70" s="26"/>
      <c r="C70" s="7"/>
      <c r="D70" s="26"/>
      <c r="E70" s="26"/>
      <c r="F70" s="7"/>
      <c r="G70" s="26"/>
      <c r="H70" s="26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26"/>
    </row>
    <row r="71" ht="12.75" customHeight="1">
      <c r="A71" s="26"/>
      <c r="B71" s="26"/>
      <c r="C71" s="7"/>
      <c r="D71" s="26"/>
      <c r="E71" s="26"/>
      <c r="F71" s="7"/>
      <c r="G71" s="26"/>
      <c r="H71" s="26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26"/>
    </row>
    <row r="72" ht="12.75" customHeight="1">
      <c r="A72" s="26"/>
      <c r="B72" s="26"/>
      <c r="C72" s="7"/>
      <c r="D72" s="26"/>
      <c r="E72" s="26"/>
      <c r="F72" s="7"/>
      <c r="G72" s="26"/>
      <c r="H72" s="26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26"/>
    </row>
    <row r="73" ht="12.75" customHeight="1">
      <c r="A73" s="26"/>
      <c r="B73" s="26"/>
      <c r="C73" s="7"/>
      <c r="D73" s="26"/>
      <c r="E73" s="26"/>
      <c r="F73" s="7"/>
      <c r="G73" s="26"/>
      <c r="H73" s="26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26"/>
    </row>
    <row r="74" ht="12.75" customHeight="1">
      <c r="A74" s="26"/>
      <c r="B74" s="26"/>
      <c r="C74" s="7"/>
      <c r="D74" s="26"/>
      <c r="E74" s="26"/>
      <c r="F74" s="7"/>
      <c r="G74" s="26"/>
      <c r="H74" s="26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26"/>
    </row>
    <row r="75" ht="12.75" customHeight="1">
      <c r="A75" s="26"/>
      <c r="B75" s="26"/>
      <c r="C75" s="7"/>
      <c r="D75" s="26"/>
      <c r="E75" s="26"/>
      <c r="F75" s="7"/>
      <c r="G75" s="26"/>
      <c r="H75" s="26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26"/>
    </row>
    <row r="76" ht="12.75" customHeight="1">
      <c r="A76" s="26"/>
      <c r="B76" s="26"/>
      <c r="C76" s="7"/>
      <c r="D76" s="26"/>
      <c r="E76" s="26"/>
      <c r="F76" s="7"/>
      <c r="G76" s="26"/>
      <c r="H76" s="26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26"/>
    </row>
    <row r="77" ht="12.75" customHeight="1">
      <c r="A77" s="26"/>
      <c r="B77" s="26"/>
      <c r="C77" s="7"/>
      <c r="D77" s="26"/>
      <c r="E77" s="26"/>
      <c r="F77" s="7"/>
      <c r="G77" s="26"/>
      <c r="H77" s="26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26"/>
    </row>
    <row r="78" ht="12.75" customHeight="1">
      <c r="A78" s="26"/>
      <c r="B78" s="26"/>
      <c r="C78" s="7"/>
      <c r="D78" s="26"/>
      <c r="E78" s="26"/>
      <c r="F78" s="7"/>
      <c r="G78" s="26"/>
      <c r="H78" s="26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26"/>
    </row>
    <row r="79" ht="12.75" customHeight="1">
      <c r="A79" s="26"/>
      <c r="B79" s="26"/>
      <c r="C79" s="7"/>
      <c r="D79" s="26"/>
      <c r="E79" s="26"/>
      <c r="F79" s="7"/>
      <c r="G79" s="26"/>
      <c r="H79" s="26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26"/>
    </row>
    <row r="80" ht="12.75" customHeight="1">
      <c r="A80" s="26"/>
      <c r="B80" s="26"/>
      <c r="C80" s="7"/>
      <c r="D80" s="26"/>
      <c r="E80" s="26"/>
      <c r="F80" s="7"/>
      <c r="G80" s="26"/>
      <c r="H80" s="26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26"/>
    </row>
    <row r="81" ht="12.75" customHeight="1">
      <c r="A81" s="26"/>
      <c r="B81" s="26"/>
      <c r="C81" s="7"/>
      <c r="D81" s="26"/>
      <c r="E81" s="26"/>
      <c r="F81" s="7"/>
      <c r="G81" s="26"/>
      <c r="H81" s="26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26"/>
    </row>
    <row r="82" ht="12.75" customHeight="1">
      <c r="A82" s="26"/>
      <c r="B82" s="26"/>
      <c r="C82" s="7"/>
      <c r="D82" s="26"/>
      <c r="E82" s="26"/>
      <c r="F82" s="7"/>
      <c r="G82" s="26"/>
      <c r="H82" s="26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26"/>
    </row>
    <row r="83" ht="12.75" customHeight="1">
      <c r="A83" s="26"/>
      <c r="B83" s="26"/>
      <c r="C83" s="7"/>
      <c r="D83" s="26"/>
      <c r="E83" s="26"/>
      <c r="F83" s="7"/>
      <c r="G83" s="26"/>
      <c r="H83" s="26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26"/>
    </row>
    <row r="84" ht="12.75" customHeight="1">
      <c r="A84" s="26"/>
      <c r="B84" s="26"/>
      <c r="C84" s="7"/>
      <c r="D84" s="26"/>
      <c r="E84" s="26"/>
      <c r="F84" s="7"/>
      <c r="G84" s="26"/>
      <c r="H84" s="26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26"/>
    </row>
    <row r="85" ht="12.75" customHeight="1">
      <c r="A85" s="26"/>
      <c r="B85" s="26"/>
      <c r="C85" s="7"/>
      <c r="D85" s="26"/>
      <c r="E85" s="26"/>
      <c r="F85" s="7"/>
      <c r="G85" s="26"/>
      <c r="H85" s="26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26"/>
    </row>
    <row r="86" ht="12.75" customHeight="1">
      <c r="A86" s="26"/>
      <c r="B86" s="26"/>
      <c r="C86" s="7"/>
      <c r="D86" s="26"/>
      <c r="E86" s="26"/>
      <c r="F86" s="7"/>
      <c r="G86" s="26"/>
      <c r="H86" s="26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26"/>
    </row>
    <row r="87" ht="12.75" customHeight="1">
      <c r="A87" s="26"/>
      <c r="B87" s="26"/>
      <c r="C87" s="7"/>
      <c r="D87" s="26"/>
      <c r="E87" s="26"/>
      <c r="F87" s="7"/>
      <c r="G87" s="26"/>
      <c r="H87" s="26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26"/>
    </row>
    <row r="88" ht="12.75" customHeight="1">
      <c r="A88" s="26"/>
      <c r="B88" s="26"/>
      <c r="C88" s="7"/>
      <c r="D88" s="26"/>
      <c r="E88" s="26"/>
      <c r="F88" s="7"/>
      <c r="G88" s="26"/>
      <c r="H88" s="26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26"/>
    </row>
    <row r="89" ht="12.75" customHeight="1">
      <c r="A89" s="26"/>
      <c r="B89" s="26"/>
      <c r="C89" s="7"/>
      <c r="D89" s="26"/>
      <c r="E89" s="26"/>
      <c r="F89" s="7"/>
      <c r="G89" s="26"/>
      <c r="H89" s="26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26"/>
    </row>
    <row r="90" ht="12.75" customHeight="1">
      <c r="A90" s="26"/>
      <c r="B90" s="26"/>
      <c r="C90" s="7"/>
      <c r="D90" s="26"/>
      <c r="E90" s="26"/>
      <c r="F90" s="7"/>
      <c r="G90" s="26"/>
      <c r="H90" s="26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26"/>
    </row>
    <row r="91" ht="12.75" customHeight="1">
      <c r="A91" s="26"/>
      <c r="B91" s="26"/>
      <c r="C91" s="7"/>
      <c r="D91" s="26"/>
      <c r="E91" s="26"/>
      <c r="F91" s="7"/>
      <c r="G91" s="26"/>
      <c r="H91" s="2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26"/>
    </row>
    <row r="92" ht="12.75" customHeight="1">
      <c r="A92" s="26"/>
      <c r="B92" s="26"/>
      <c r="C92" s="7"/>
      <c r="D92" s="26"/>
      <c r="E92" s="26"/>
      <c r="F92" s="7"/>
      <c r="G92" s="26"/>
      <c r="H92" s="2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26"/>
    </row>
    <row r="93" ht="12.75" customHeight="1">
      <c r="A93" s="26"/>
      <c r="B93" s="26"/>
      <c r="C93" s="7"/>
      <c r="D93" s="26"/>
      <c r="E93" s="26"/>
      <c r="F93" s="7"/>
      <c r="G93" s="26"/>
      <c r="H93" s="2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26"/>
    </row>
    <row r="94" ht="12.75" customHeight="1">
      <c r="A94" s="26"/>
      <c r="B94" s="26"/>
      <c r="C94" s="7"/>
      <c r="D94" s="26"/>
      <c r="E94" s="26"/>
      <c r="F94" s="7"/>
      <c r="G94" s="26"/>
      <c r="H94" s="26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26"/>
    </row>
    <row r="95" ht="12.75" customHeight="1">
      <c r="A95" s="26"/>
      <c r="B95" s="26"/>
      <c r="C95" s="7"/>
      <c r="D95" s="26"/>
      <c r="E95" s="26"/>
      <c r="F95" s="7"/>
      <c r="G95" s="26"/>
      <c r="H95" s="26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26"/>
    </row>
    <row r="96" ht="12.75" customHeight="1">
      <c r="A96" s="26"/>
      <c r="B96" s="26"/>
      <c r="C96" s="7"/>
      <c r="D96" s="26"/>
      <c r="E96" s="26"/>
      <c r="F96" s="7"/>
      <c r="G96" s="26"/>
      <c r="H96" s="26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26"/>
    </row>
    <row r="97" ht="12.75" customHeight="1">
      <c r="A97" s="26"/>
      <c r="B97" s="26"/>
      <c r="C97" s="7"/>
      <c r="D97" s="26"/>
      <c r="E97" s="26"/>
      <c r="F97" s="7"/>
      <c r="G97" s="26"/>
      <c r="H97" s="26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26"/>
    </row>
    <row r="98" ht="12.75" customHeight="1">
      <c r="A98" s="26"/>
      <c r="B98" s="26"/>
      <c r="C98" s="7"/>
      <c r="D98" s="26"/>
      <c r="E98" s="26"/>
      <c r="F98" s="7"/>
      <c r="G98" s="26"/>
      <c r="H98" s="2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26"/>
    </row>
    <row r="99" ht="12.75" customHeight="1">
      <c r="A99" s="26"/>
      <c r="B99" s="26"/>
      <c r="C99" s="7"/>
      <c r="D99" s="26"/>
      <c r="E99" s="26"/>
      <c r="F99" s="7"/>
      <c r="G99" s="26"/>
      <c r="H99" s="2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26"/>
    </row>
    <row r="100" ht="12.75" customHeight="1">
      <c r="A100" s="26"/>
      <c r="B100" s="26"/>
      <c r="C100" s="7"/>
      <c r="D100" s="26"/>
      <c r="E100" s="26"/>
      <c r="F100" s="7"/>
      <c r="G100" s="26"/>
      <c r="H100" s="2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26"/>
    </row>
    <row r="101" ht="12.75" customHeight="1">
      <c r="A101" s="26"/>
      <c r="B101" s="26"/>
      <c r="C101" s="7"/>
      <c r="D101" s="26"/>
      <c r="E101" s="26"/>
      <c r="F101" s="7"/>
      <c r="G101" s="26"/>
      <c r="H101" s="2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26"/>
    </row>
    <row r="102" ht="12.75" customHeight="1">
      <c r="A102" s="26"/>
      <c r="B102" s="26"/>
      <c r="C102" s="7"/>
      <c r="D102" s="26"/>
      <c r="E102" s="26"/>
      <c r="F102" s="7"/>
      <c r="G102" s="26"/>
      <c r="H102" s="26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26"/>
    </row>
    <row r="103" ht="12.75" customHeight="1">
      <c r="A103" s="26"/>
      <c r="B103" s="26"/>
      <c r="C103" s="7"/>
      <c r="D103" s="26"/>
      <c r="E103" s="26"/>
      <c r="F103" s="7"/>
      <c r="G103" s="26"/>
      <c r="H103" s="26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26"/>
    </row>
    <row r="104" ht="12.75" customHeight="1">
      <c r="A104" s="26"/>
      <c r="B104" s="26"/>
      <c r="C104" s="7"/>
      <c r="D104" s="26"/>
      <c r="E104" s="26"/>
      <c r="F104" s="7"/>
      <c r="G104" s="26"/>
      <c r="H104" s="26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26"/>
    </row>
    <row r="105" ht="12.75" customHeight="1">
      <c r="A105" s="26"/>
      <c r="B105" s="26"/>
      <c r="C105" s="7"/>
      <c r="D105" s="26"/>
      <c r="E105" s="26"/>
      <c r="F105" s="7"/>
      <c r="G105" s="26"/>
      <c r="H105" s="26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26"/>
    </row>
    <row r="106" ht="12.75" customHeight="1">
      <c r="A106" s="26"/>
      <c r="B106" s="26"/>
      <c r="C106" s="7"/>
      <c r="D106" s="26"/>
      <c r="E106" s="26"/>
      <c r="F106" s="7"/>
      <c r="G106" s="26"/>
      <c r="H106" s="26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26"/>
    </row>
    <row r="107" ht="12.75" customHeight="1">
      <c r="A107" s="26"/>
      <c r="B107" s="26"/>
      <c r="C107" s="7"/>
      <c r="D107" s="26"/>
      <c r="E107" s="26"/>
      <c r="F107" s="7"/>
      <c r="G107" s="26"/>
      <c r="H107" s="26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26"/>
    </row>
    <row r="108" ht="12.75" customHeight="1">
      <c r="A108" s="26"/>
      <c r="B108" s="26"/>
      <c r="C108" s="7"/>
      <c r="D108" s="26"/>
      <c r="E108" s="26"/>
      <c r="F108" s="7"/>
      <c r="G108" s="26"/>
      <c r="H108" s="26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26"/>
    </row>
    <row r="109" ht="12.75" customHeight="1">
      <c r="A109" s="26"/>
      <c r="B109" s="26"/>
      <c r="C109" s="7"/>
      <c r="D109" s="26"/>
      <c r="E109" s="26"/>
      <c r="F109" s="7"/>
      <c r="G109" s="26"/>
      <c r="H109" s="26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26"/>
    </row>
    <row r="110" ht="12.75" customHeight="1">
      <c r="A110" s="26"/>
      <c r="B110" s="26"/>
      <c r="C110" s="7"/>
      <c r="D110" s="26"/>
      <c r="E110" s="26"/>
      <c r="F110" s="7"/>
      <c r="G110" s="26"/>
      <c r="H110" s="2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26"/>
    </row>
    <row r="111" ht="12.75" customHeight="1">
      <c r="A111" s="26"/>
      <c r="B111" s="26"/>
      <c r="C111" s="7"/>
      <c r="D111" s="26"/>
      <c r="E111" s="26"/>
      <c r="F111" s="7"/>
      <c r="G111" s="26"/>
      <c r="H111" s="26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26"/>
    </row>
    <row r="112" ht="12.75" customHeight="1">
      <c r="A112" s="26"/>
      <c r="B112" s="26"/>
      <c r="C112" s="7"/>
      <c r="D112" s="26"/>
      <c r="E112" s="26"/>
      <c r="F112" s="7"/>
      <c r="G112" s="26"/>
      <c r="H112" s="2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26"/>
    </row>
    <row r="113" ht="12.75" customHeight="1">
      <c r="A113" s="26"/>
      <c r="B113" s="26"/>
      <c r="C113" s="7"/>
      <c r="D113" s="26"/>
      <c r="E113" s="26"/>
      <c r="F113" s="7"/>
      <c r="G113" s="26"/>
      <c r="H113" s="26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26"/>
    </row>
    <row r="114" ht="12.75" customHeight="1">
      <c r="A114" s="26"/>
      <c r="B114" s="26"/>
      <c r="C114" s="7"/>
      <c r="D114" s="26"/>
      <c r="E114" s="26"/>
      <c r="F114" s="7"/>
      <c r="G114" s="26"/>
      <c r="H114" s="2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26"/>
    </row>
    <row r="115" ht="12.75" customHeight="1">
      <c r="A115" s="26"/>
      <c r="B115" s="26"/>
      <c r="C115" s="7"/>
      <c r="D115" s="26"/>
      <c r="E115" s="26"/>
      <c r="F115" s="7"/>
      <c r="G115" s="26"/>
      <c r="H115" s="26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26"/>
    </row>
    <row r="116" ht="12.75" customHeight="1">
      <c r="A116" s="26"/>
      <c r="B116" s="26"/>
      <c r="C116" s="7"/>
      <c r="D116" s="26"/>
      <c r="E116" s="26"/>
      <c r="F116" s="7"/>
      <c r="G116" s="26"/>
      <c r="H116" s="26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26"/>
    </row>
    <row r="117" ht="12.75" customHeight="1">
      <c r="A117" s="26"/>
      <c r="B117" s="26"/>
      <c r="C117" s="7"/>
      <c r="D117" s="26"/>
      <c r="E117" s="26"/>
      <c r="F117" s="7"/>
      <c r="G117" s="26"/>
      <c r="H117" s="26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26"/>
    </row>
    <row r="118" ht="12.75" customHeight="1">
      <c r="A118" s="26"/>
      <c r="B118" s="26"/>
      <c r="C118" s="7"/>
      <c r="D118" s="26"/>
      <c r="E118" s="26"/>
      <c r="F118" s="7"/>
      <c r="G118" s="26"/>
      <c r="H118" s="26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26"/>
    </row>
    <row r="119" ht="12.75" customHeight="1">
      <c r="A119" s="26"/>
      <c r="B119" s="26"/>
      <c r="C119" s="7"/>
      <c r="D119" s="26"/>
      <c r="E119" s="26"/>
      <c r="F119" s="7"/>
      <c r="G119" s="26"/>
      <c r="H119" s="26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26"/>
    </row>
    <row r="120" ht="12.75" customHeight="1">
      <c r="A120" s="26"/>
      <c r="B120" s="26"/>
      <c r="C120" s="7"/>
      <c r="D120" s="26"/>
      <c r="E120" s="26"/>
      <c r="F120" s="7"/>
      <c r="G120" s="26"/>
      <c r="H120" s="26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26"/>
    </row>
    <row r="121" ht="12.75" customHeight="1">
      <c r="A121" s="26"/>
      <c r="B121" s="26"/>
      <c r="C121" s="7"/>
      <c r="D121" s="26"/>
      <c r="E121" s="26"/>
      <c r="F121" s="7"/>
      <c r="G121" s="26"/>
      <c r="H121" s="26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26"/>
    </row>
    <row r="122" ht="12.75" customHeight="1">
      <c r="A122" s="26"/>
      <c r="B122" s="26"/>
      <c r="C122" s="7"/>
      <c r="D122" s="26"/>
      <c r="E122" s="26"/>
      <c r="F122" s="7"/>
      <c r="G122" s="26"/>
      <c r="H122" s="26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26"/>
    </row>
    <row r="123" ht="12.75" customHeight="1">
      <c r="A123" s="26"/>
      <c r="B123" s="26"/>
      <c r="C123" s="7"/>
      <c r="D123" s="26"/>
      <c r="E123" s="26"/>
      <c r="F123" s="7"/>
      <c r="G123" s="26"/>
      <c r="H123" s="26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26"/>
    </row>
    <row r="124" ht="12.75" customHeight="1">
      <c r="A124" s="26"/>
      <c r="B124" s="26"/>
      <c r="C124" s="7"/>
      <c r="D124" s="26"/>
      <c r="E124" s="26"/>
      <c r="F124" s="7"/>
      <c r="G124" s="26"/>
      <c r="H124" s="26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26"/>
    </row>
    <row r="125" ht="12.75" customHeight="1">
      <c r="A125" s="26"/>
      <c r="B125" s="26"/>
      <c r="C125" s="7"/>
      <c r="D125" s="26"/>
      <c r="E125" s="26"/>
      <c r="F125" s="7"/>
      <c r="G125" s="26"/>
      <c r="H125" s="26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26"/>
    </row>
    <row r="126" ht="12.75" customHeight="1">
      <c r="A126" s="26"/>
      <c r="B126" s="26"/>
      <c r="C126" s="7"/>
      <c r="D126" s="26"/>
      <c r="E126" s="26"/>
      <c r="F126" s="7"/>
      <c r="G126" s="26"/>
      <c r="H126" s="26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26"/>
    </row>
    <row r="127" ht="12.75" customHeight="1">
      <c r="A127" s="26"/>
      <c r="B127" s="26"/>
      <c r="C127" s="7"/>
      <c r="D127" s="26"/>
      <c r="E127" s="26"/>
      <c r="F127" s="7"/>
      <c r="G127" s="26"/>
      <c r="H127" s="26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26"/>
    </row>
    <row r="128" ht="12.75" customHeight="1">
      <c r="A128" s="26"/>
      <c r="B128" s="26"/>
      <c r="C128" s="7"/>
      <c r="D128" s="26"/>
      <c r="E128" s="26"/>
      <c r="F128" s="7"/>
      <c r="G128" s="26"/>
      <c r="H128" s="26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26"/>
    </row>
    <row r="129" ht="12.75" customHeight="1">
      <c r="A129" s="26"/>
      <c r="B129" s="26"/>
      <c r="C129" s="7"/>
      <c r="D129" s="26"/>
      <c r="E129" s="26"/>
      <c r="F129" s="7"/>
      <c r="G129" s="26"/>
      <c r="H129" s="26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26"/>
    </row>
    <row r="130" ht="12.75" customHeight="1">
      <c r="A130" s="26"/>
      <c r="B130" s="26"/>
      <c r="C130" s="7"/>
      <c r="D130" s="26"/>
      <c r="E130" s="26"/>
      <c r="F130" s="7"/>
      <c r="G130" s="26"/>
      <c r="H130" s="26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26"/>
    </row>
    <row r="131" ht="12.75" customHeight="1">
      <c r="A131" s="26"/>
      <c r="B131" s="26"/>
      <c r="C131" s="7"/>
      <c r="D131" s="26"/>
      <c r="E131" s="26"/>
      <c r="F131" s="7"/>
      <c r="G131" s="26"/>
      <c r="H131" s="26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26"/>
    </row>
    <row r="132" ht="12.75" customHeight="1">
      <c r="A132" s="26"/>
      <c r="B132" s="26"/>
      <c r="C132" s="7"/>
      <c r="D132" s="26"/>
      <c r="E132" s="26"/>
      <c r="F132" s="7"/>
      <c r="G132" s="26"/>
      <c r="H132" s="26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26"/>
    </row>
    <row r="133" ht="12.75" customHeight="1">
      <c r="A133" s="26"/>
      <c r="B133" s="26"/>
      <c r="C133" s="7"/>
      <c r="D133" s="26"/>
      <c r="E133" s="26"/>
      <c r="F133" s="7"/>
      <c r="G133" s="26"/>
      <c r="H133" s="26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26"/>
    </row>
    <row r="134" ht="12.75" customHeight="1">
      <c r="A134" s="26"/>
      <c r="B134" s="26"/>
      <c r="C134" s="7"/>
      <c r="D134" s="26"/>
      <c r="E134" s="26"/>
      <c r="F134" s="7"/>
      <c r="G134" s="26"/>
      <c r="H134" s="26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26"/>
    </row>
    <row r="135" ht="12.75" customHeight="1">
      <c r="A135" s="26"/>
      <c r="B135" s="26"/>
      <c r="C135" s="7"/>
      <c r="D135" s="26"/>
      <c r="E135" s="26"/>
      <c r="F135" s="7"/>
      <c r="G135" s="26"/>
      <c r="H135" s="26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26"/>
    </row>
    <row r="136" ht="12.75" customHeight="1">
      <c r="A136" s="26"/>
      <c r="B136" s="26"/>
      <c r="C136" s="7"/>
      <c r="D136" s="26"/>
      <c r="E136" s="26"/>
      <c r="F136" s="7"/>
      <c r="G136" s="26"/>
      <c r="H136" s="26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26"/>
    </row>
    <row r="137" ht="12.75" customHeight="1">
      <c r="A137" s="26"/>
      <c r="B137" s="26"/>
      <c r="C137" s="7"/>
      <c r="D137" s="26"/>
      <c r="E137" s="26"/>
      <c r="F137" s="7"/>
      <c r="G137" s="26"/>
      <c r="H137" s="26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26"/>
    </row>
    <row r="138" ht="12.75" customHeight="1">
      <c r="A138" s="26"/>
      <c r="B138" s="26"/>
      <c r="C138" s="7"/>
      <c r="D138" s="26"/>
      <c r="E138" s="26"/>
      <c r="F138" s="7"/>
      <c r="G138" s="26"/>
      <c r="H138" s="26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26"/>
    </row>
    <row r="139" ht="12.75" customHeight="1">
      <c r="A139" s="26"/>
      <c r="B139" s="26"/>
      <c r="C139" s="7"/>
      <c r="D139" s="26"/>
      <c r="E139" s="26"/>
      <c r="F139" s="7"/>
      <c r="G139" s="26"/>
      <c r="H139" s="26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26"/>
    </row>
    <row r="140" ht="12.75" customHeight="1">
      <c r="A140" s="26"/>
      <c r="B140" s="26"/>
      <c r="C140" s="7"/>
      <c r="D140" s="26"/>
      <c r="E140" s="26"/>
      <c r="F140" s="7"/>
      <c r="G140" s="26"/>
      <c r="H140" s="26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26"/>
    </row>
    <row r="141" ht="12.75" customHeight="1">
      <c r="A141" s="26"/>
      <c r="B141" s="26"/>
      <c r="C141" s="7"/>
      <c r="D141" s="26"/>
      <c r="E141" s="26"/>
      <c r="F141" s="7"/>
      <c r="G141" s="26"/>
      <c r="H141" s="26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26"/>
    </row>
    <row r="142" ht="12.75" customHeight="1">
      <c r="A142" s="26"/>
      <c r="B142" s="26"/>
      <c r="C142" s="7"/>
      <c r="D142" s="26"/>
      <c r="E142" s="26"/>
      <c r="F142" s="7"/>
      <c r="G142" s="26"/>
      <c r="H142" s="26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26"/>
    </row>
    <row r="143" ht="12.75" customHeight="1">
      <c r="A143" s="26"/>
      <c r="B143" s="26"/>
      <c r="C143" s="7"/>
      <c r="D143" s="26"/>
      <c r="E143" s="26"/>
      <c r="F143" s="7"/>
      <c r="G143" s="26"/>
      <c r="H143" s="26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26"/>
    </row>
    <row r="144" ht="12.75" customHeight="1">
      <c r="A144" s="26"/>
      <c r="B144" s="26"/>
      <c r="C144" s="7"/>
      <c r="D144" s="26"/>
      <c r="E144" s="26"/>
      <c r="F144" s="7"/>
      <c r="G144" s="26"/>
      <c r="H144" s="26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26"/>
    </row>
    <row r="145" ht="12.75" customHeight="1">
      <c r="A145" s="26"/>
      <c r="B145" s="26"/>
      <c r="C145" s="7"/>
      <c r="D145" s="26"/>
      <c r="E145" s="26"/>
      <c r="F145" s="7"/>
      <c r="G145" s="26"/>
      <c r="H145" s="26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26"/>
    </row>
    <row r="146" ht="12.75" customHeight="1">
      <c r="A146" s="26"/>
      <c r="B146" s="26"/>
      <c r="C146" s="7"/>
      <c r="D146" s="26"/>
      <c r="E146" s="26"/>
      <c r="F146" s="7"/>
      <c r="G146" s="26"/>
      <c r="H146" s="26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26"/>
    </row>
    <row r="147" ht="12.75" customHeight="1">
      <c r="A147" s="26"/>
      <c r="B147" s="26"/>
      <c r="C147" s="7"/>
      <c r="D147" s="26"/>
      <c r="E147" s="26"/>
      <c r="F147" s="7"/>
      <c r="G147" s="26"/>
      <c r="H147" s="26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26"/>
    </row>
    <row r="148" ht="12.75" customHeight="1">
      <c r="A148" s="26"/>
      <c r="B148" s="26"/>
      <c r="C148" s="7"/>
      <c r="D148" s="26"/>
      <c r="E148" s="26"/>
      <c r="F148" s="7"/>
      <c r="G148" s="26"/>
      <c r="H148" s="26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26"/>
    </row>
    <row r="149" ht="12.75" customHeight="1">
      <c r="A149" s="26"/>
      <c r="B149" s="26"/>
      <c r="C149" s="7"/>
      <c r="D149" s="26"/>
      <c r="E149" s="26"/>
      <c r="F149" s="7"/>
      <c r="G149" s="26"/>
      <c r="H149" s="26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26"/>
    </row>
    <row r="150" ht="12.75" customHeight="1">
      <c r="A150" s="26"/>
      <c r="B150" s="26"/>
      <c r="C150" s="7"/>
      <c r="D150" s="26"/>
      <c r="E150" s="26"/>
      <c r="F150" s="7"/>
      <c r="G150" s="26"/>
      <c r="H150" s="26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26"/>
    </row>
    <row r="151" ht="12.75" customHeight="1">
      <c r="A151" s="26"/>
      <c r="B151" s="26"/>
      <c r="C151" s="7"/>
      <c r="D151" s="26"/>
      <c r="E151" s="26"/>
      <c r="F151" s="7"/>
      <c r="G151" s="26"/>
      <c r="H151" s="26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26"/>
    </row>
    <row r="152" ht="12.75" customHeight="1">
      <c r="A152" s="26"/>
      <c r="B152" s="26"/>
      <c r="C152" s="7"/>
      <c r="D152" s="26"/>
      <c r="E152" s="26"/>
      <c r="F152" s="7"/>
      <c r="G152" s="26"/>
      <c r="H152" s="26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26"/>
    </row>
    <row r="153" ht="12.75" customHeight="1">
      <c r="A153" s="26"/>
      <c r="B153" s="26"/>
      <c r="C153" s="7"/>
      <c r="D153" s="26"/>
      <c r="E153" s="26"/>
      <c r="F153" s="7"/>
      <c r="G153" s="26"/>
      <c r="H153" s="26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26"/>
    </row>
    <row r="154" ht="12.75" customHeight="1">
      <c r="A154" s="26"/>
      <c r="B154" s="26"/>
      <c r="C154" s="7"/>
      <c r="D154" s="26"/>
      <c r="E154" s="26"/>
      <c r="F154" s="7"/>
      <c r="G154" s="26"/>
      <c r="H154" s="26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26"/>
    </row>
    <row r="155" ht="12.75" customHeight="1">
      <c r="A155" s="26"/>
      <c r="B155" s="26"/>
      <c r="C155" s="7"/>
      <c r="D155" s="26"/>
      <c r="E155" s="26"/>
      <c r="F155" s="7"/>
      <c r="G155" s="26"/>
      <c r="H155" s="26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26"/>
    </row>
    <row r="156" ht="12.75" customHeight="1">
      <c r="A156" s="26"/>
      <c r="B156" s="26"/>
      <c r="C156" s="7"/>
      <c r="D156" s="26"/>
      <c r="E156" s="26"/>
      <c r="F156" s="7"/>
      <c r="G156" s="26"/>
      <c r="H156" s="26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26"/>
    </row>
    <row r="157" ht="12.75" customHeight="1">
      <c r="A157" s="26"/>
      <c r="B157" s="26"/>
      <c r="C157" s="7"/>
      <c r="D157" s="26"/>
      <c r="E157" s="26"/>
      <c r="F157" s="7"/>
      <c r="G157" s="26"/>
      <c r="H157" s="26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26"/>
    </row>
    <row r="158" ht="12.75" customHeight="1">
      <c r="A158" s="26"/>
      <c r="B158" s="26"/>
      <c r="C158" s="7"/>
      <c r="D158" s="26"/>
      <c r="E158" s="26"/>
      <c r="F158" s="7"/>
      <c r="G158" s="26"/>
      <c r="H158" s="26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26"/>
    </row>
    <row r="159" ht="12.75" customHeight="1">
      <c r="A159" s="26"/>
      <c r="B159" s="26"/>
      <c r="C159" s="7"/>
      <c r="D159" s="26"/>
      <c r="E159" s="26"/>
      <c r="F159" s="7"/>
      <c r="G159" s="26"/>
      <c r="H159" s="26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26"/>
    </row>
    <row r="160" ht="12.75" customHeight="1">
      <c r="A160" s="26"/>
      <c r="B160" s="26"/>
      <c r="C160" s="7"/>
      <c r="D160" s="26"/>
      <c r="E160" s="26"/>
      <c r="F160" s="7"/>
      <c r="G160" s="26"/>
      <c r="H160" s="26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26"/>
    </row>
    <row r="161" ht="12.75" customHeight="1">
      <c r="A161" s="26"/>
      <c r="B161" s="26"/>
      <c r="C161" s="7"/>
      <c r="D161" s="26"/>
      <c r="E161" s="26"/>
      <c r="F161" s="7"/>
      <c r="G161" s="26"/>
      <c r="H161" s="26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26"/>
    </row>
    <row r="162" ht="12.75" customHeight="1">
      <c r="A162" s="26"/>
      <c r="B162" s="26"/>
      <c r="C162" s="7"/>
      <c r="D162" s="26"/>
      <c r="E162" s="26"/>
      <c r="F162" s="7"/>
      <c r="G162" s="26"/>
      <c r="H162" s="26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26"/>
    </row>
    <row r="163" ht="12.75" customHeight="1">
      <c r="A163" s="26"/>
      <c r="B163" s="26"/>
      <c r="C163" s="7"/>
      <c r="D163" s="26"/>
      <c r="E163" s="26"/>
      <c r="F163" s="7"/>
      <c r="G163" s="26"/>
      <c r="H163" s="26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26"/>
    </row>
    <row r="164" ht="12.75" customHeight="1">
      <c r="A164" s="26"/>
      <c r="B164" s="26"/>
      <c r="C164" s="7"/>
      <c r="D164" s="26"/>
      <c r="E164" s="26"/>
      <c r="F164" s="7"/>
      <c r="G164" s="26"/>
      <c r="H164" s="26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26"/>
    </row>
    <row r="165" ht="12.75" customHeight="1">
      <c r="A165" s="26"/>
      <c r="B165" s="26"/>
      <c r="C165" s="7"/>
      <c r="D165" s="26"/>
      <c r="E165" s="26"/>
      <c r="F165" s="7"/>
      <c r="G165" s="26"/>
      <c r="H165" s="26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26"/>
    </row>
    <row r="166" ht="12.75" customHeight="1">
      <c r="A166" s="26"/>
      <c r="B166" s="26"/>
      <c r="C166" s="7"/>
      <c r="D166" s="26"/>
      <c r="E166" s="26"/>
      <c r="F166" s="7"/>
      <c r="G166" s="26"/>
      <c r="H166" s="26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26"/>
    </row>
    <row r="167" ht="12.75" customHeight="1">
      <c r="A167" s="26"/>
      <c r="B167" s="26"/>
      <c r="C167" s="7"/>
      <c r="D167" s="26"/>
      <c r="E167" s="26"/>
      <c r="F167" s="7"/>
      <c r="G167" s="26"/>
      <c r="H167" s="26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26"/>
    </row>
    <row r="168" ht="12.75" customHeight="1">
      <c r="A168" s="26"/>
      <c r="B168" s="26"/>
      <c r="C168" s="7"/>
      <c r="D168" s="26"/>
      <c r="E168" s="26"/>
      <c r="F168" s="7"/>
      <c r="G168" s="26"/>
      <c r="H168" s="26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26"/>
    </row>
    <row r="169" ht="12.75" customHeight="1">
      <c r="A169" s="26"/>
      <c r="B169" s="26"/>
      <c r="C169" s="7"/>
      <c r="D169" s="26"/>
      <c r="E169" s="26"/>
      <c r="F169" s="7"/>
      <c r="G169" s="26"/>
      <c r="H169" s="26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26"/>
    </row>
    <row r="170" ht="12.75" customHeight="1">
      <c r="A170" s="26"/>
      <c r="B170" s="26"/>
      <c r="C170" s="7"/>
      <c r="D170" s="26"/>
      <c r="E170" s="26"/>
      <c r="F170" s="7"/>
      <c r="G170" s="26"/>
      <c r="H170" s="26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26"/>
    </row>
    <row r="171" ht="12.75" customHeight="1">
      <c r="A171" s="26"/>
      <c r="B171" s="26"/>
      <c r="C171" s="7"/>
      <c r="D171" s="26"/>
      <c r="E171" s="26"/>
      <c r="F171" s="7"/>
      <c r="G171" s="26"/>
      <c r="H171" s="26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26"/>
    </row>
    <row r="172" ht="12.75" customHeight="1">
      <c r="A172" s="26"/>
      <c r="B172" s="26"/>
      <c r="C172" s="7"/>
      <c r="D172" s="26"/>
      <c r="E172" s="26"/>
      <c r="F172" s="7"/>
      <c r="G172" s="26"/>
      <c r="H172" s="26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26"/>
    </row>
    <row r="173" ht="12.75" customHeight="1">
      <c r="A173" s="26"/>
      <c r="B173" s="26"/>
      <c r="C173" s="7"/>
      <c r="D173" s="26"/>
      <c r="E173" s="26"/>
      <c r="F173" s="7"/>
      <c r="G173" s="26"/>
      <c r="H173" s="26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26"/>
    </row>
    <row r="174" ht="12.75" customHeight="1">
      <c r="A174" s="26"/>
      <c r="B174" s="26"/>
      <c r="C174" s="7"/>
      <c r="D174" s="26"/>
      <c r="E174" s="26"/>
      <c r="F174" s="7"/>
      <c r="G174" s="26"/>
      <c r="H174" s="26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26"/>
    </row>
    <row r="175" ht="12.75" customHeight="1">
      <c r="A175" s="26"/>
      <c r="B175" s="26"/>
      <c r="C175" s="7"/>
      <c r="D175" s="26"/>
      <c r="E175" s="26"/>
      <c r="F175" s="7"/>
      <c r="G175" s="26"/>
      <c r="H175" s="26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26"/>
    </row>
    <row r="176" ht="12.75" customHeight="1">
      <c r="A176" s="26"/>
      <c r="B176" s="26"/>
      <c r="C176" s="7"/>
      <c r="D176" s="26"/>
      <c r="E176" s="26"/>
      <c r="F176" s="7"/>
      <c r="G176" s="26"/>
      <c r="H176" s="26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26"/>
    </row>
    <row r="177" ht="12.75" customHeight="1">
      <c r="A177" s="26"/>
      <c r="B177" s="26"/>
      <c r="C177" s="7"/>
      <c r="D177" s="26"/>
      <c r="E177" s="26"/>
      <c r="F177" s="7"/>
      <c r="G177" s="26"/>
      <c r="H177" s="26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26"/>
    </row>
    <row r="178" ht="12.75" customHeight="1">
      <c r="A178" s="26"/>
      <c r="B178" s="26"/>
      <c r="C178" s="7"/>
      <c r="D178" s="26"/>
      <c r="E178" s="26"/>
      <c r="F178" s="7"/>
      <c r="G178" s="26"/>
      <c r="H178" s="26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26"/>
    </row>
    <row r="179" ht="12.75" customHeight="1">
      <c r="A179" s="26"/>
      <c r="B179" s="26"/>
      <c r="C179" s="7"/>
      <c r="D179" s="26"/>
      <c r="E179" s="26"/>
      <c r="F179" s="7"/>
      <c r="G179" s="26"/>
      <c r="H179" s="26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26"/>
    </row>
    <row r="180" ht="12.75" customHeight="1">
      <c r="A180" s="26"/>
      <c r="B180" s="26"/>
      <c r="C180" s="7"/>
      <c r="D180" s="26"/>
      <c r="E180" s="26"/>
      <c r="F180" s="7"/>
      <c r="G180" s="26"/>
      <c r="H180" s="26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26"/>
    </row>
    <row r="181" ht="12.75" customHeight="1">
      <c r="A181" s="26"/>
      <c r="B181" s="26"/>
      <c r="C181" s="7"/>
      <c r="D181" s="26"/>
      <c r="E181" s="26"/>
      <c r="F181" s="7"/>
      <c r="G181" s="26"/>
      <c r="H181" s="26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26"/>
    </row>
    <row r="182" ht="12.75" customHeight="1">
      <c r="A182" s="26"/>
      <c r="B182" s="26"/>
      <c r="C182" s="7"/>
      <c r="D182" s="26"/>
      <c r="E182" s="26"/>
      <c r="F182" s="7"/>
      <c r="G182" s="26"/>
      <c r="H182" s="26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26"/>
    </row>
    <row r="183" ht="12.75" customHeight="1">
      <c r="A183" s="26"/>
      <c r="B183" s="26"/>
      <c r="C183" s="7"/>
      <c r="D183" s="26"/>
      <c r="E183" s="26"/>
      <c r="F183" s="7"/>
      <c r="G183" s="26"/>
      <c r="H183" s="26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26"/>
    </row>
    <row r="184" ht="12.75" customHeight="1">
      <c r="A184" s="26"/>
      <c r="B184" s="26"/>
      <c r="C184" s="7"/>
      <c r="D184" s="26"/>
      <c r="E184" s="26"/>
      <c r="F184" s="7"/>
      <c r="G184" s="26"/>
      <c r="H184" s="26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26"/>
    </row>
    <row r="185" ht="12.75" customHeight="1">
      <c r="A185" s="26"/>
      <c r="B185" s="26"/>
      <c r="C185" s="7"/>
      <c r="D185" s="26"/>
      <c r="E185" s="26"/>
      <c r="F185" s="7"/>
      <c r="G185" s="26"/>
      <c r="H185" s="26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26"/>
    </row>
    <row r="186" ht="12.75" customHeight="1">
      <c r="A186" s="26"/>
      <c r="B186" s="26"/>
      <c r="C186" s="7"/>
      <c r="D186" s="26"/>
      <c r="E186" s="26"/>
      <c r="F186" s="7"/>
      <c r="G186" s="26"/>
      <c r="H186" s="26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26"/>
    </row>
    <row r="187" ht="12.75" customHeight="1">
      <c r="A187" s="26"/>
      <c r="B187" s="26"/>
      <c r="C187" s="7"/>
      <c r="D187" s="26"/>
      <c r="E187" s="26"/>
      <c r="F187" s="7"/>
      <c r="G187" s="26"/>
      <c r="H187" s="26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26"/>
    </row>
    <row r="188" ht="12.75" customHeight="1">
      <c r="A188" s="26"/>
      <c r="B188" s="26"/>
      <c r="C188" s="7"/>
      <c r="D188" s="26"/>
      <c r="E188" s="26"/>
      <c r="F188" s="7"/>
      <c r="G188" s="26"/>
      <c r="H188" s="26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26"/>
    </row>
    <row r="189" ht="12.75" customHeight="1">
      <c r="A189" s="26"/>
      <c r="B189" s="26"/>
      <c r="C189" s="7"/>
      <c r="D189" s="26"/>
      <c r="E189" s="26"/>
      <c r="F189" s="7"/>
      <c r="G189" s="26"/>
      <c r="H189" s="26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26"/>
    </row>
    <row r="190" ht="12.75" customHeight="1">
      <c r="A190" s="26"/>
      <c r="B190" s="26"/>
      <c r="C190" s="7"/>
      <c r="D190" s="26"/>
      <c r="E190" s="26"/>
      <c r="F190" s="7"/>
      <c r="G190" s="26"/>
      <c r="H190" s="26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26"/>
    </row>
    <row r="191" ht="12.75" customHeight="1">
      <c r="A191" s="26"/>
      <c r="B191" s="26"/>
      <c r="C191" s="7"/>
      <c r="D191" s="26"/>
      <c r="E191" s="26"/>
      <c r="F191" s="7"/>
      <c r="G191" s="26"/>
      <c r="H191" s="26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26"/>
    </row>
    <row r="192" ht="12.75" customHeight="1">
      <c r="A192" s="26"/>
      <c r="B192" s="26"/>
      <c r="C192" s="7"/>
      <c r="D192" s="26"/>
      <c r="E192" s="26"/>
      <c r="F192" s="7"/>
      <c r="G192" s="26"/>
      <c r="H192" s="26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26"/>
    </row>
    <row r="193" ht="12.75" customHeight="1">
      <c r="A193" s="26"/>
      <c r="B193" s="26"/>
      <c r="C193" s="7"/>
      <c r="D193" s="26"/>
      <c r="E193" s="26"/>
      <c r="F193" s="7"/>
      <c r="G193" s="26"/>
      <c r="H193" s="26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26"/>
    </row>
    <row r="194" ht="12.75" customHeight="1">
      <c r="A194" s="26"/>
      <c r="B194" s="26"/>
      <c r="C194" s="7"/>
      <c r="D194" s="26"/>
      <c r="E194" s="26"/>
      <c r="F194" s="7"/>
      <c r="G194" s="26"/>
      <c r="H194" s="26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26"/>
    </row>
    <row r="195" ht="12.75" customHeight="1">
      <c r="A195" s="26"/>
      <c r="B195" s="26"/>
      <c r="C195" s="7"/>
      <c r="D195" s="26"/>
      <c r="E195" s="26"/>
      <c r="F195" s="7"/>
      <c r="G195" s="26"/>
      <c r="H195" s="26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26"/>
    </row>
    <row r="196" ht="12.75" customHeight="1">
      <c r="A196" s="26"/>
      <c r="B196" s="26"/>
      <c r="C196" s="7"/>
      <c r="D196" s="26"/>
      <c r="E196" s="26"/>
      <c r="F196" s="7"/>
      <c r="G196" s="26"/>
      <c r="H196" s="26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26"/>
    </row>
    <row r="197" ht="12.75" customHeight="1">
      <c r="A197" s="26"/>
      <c r="B197" s="26"/>
      <c r="C197" s="7"/>
      <c r="D197" s="26"/>
      <c r="E197" s="26"/>
      <c r="F197" s="7"/>
      <c r="G197" s="26"/>
      <c r="H197" s="26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26"/>
    </row>
    <row r="198" ht="12.75" customHeight="1">
      <c r="A198" s="26"/>
      <c r="B198" s="26"/>
      <c r="C198" s="7"/>
      <c r="D198" s="26"/>
      <c r="E198" s="26"/>
      <c r="F198" s="7"/>
      <c r="G198" s="26"/>
      <c r="H198" s="26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26"/>
    </row>
    <row r="199" ht="12.75" customHeight="1">
      <c r="A199" s="26"/>
      <c r="B199" s="26"/>
      <c r="C199" s="7"/>
      <c r="D199" s="26"/>
      <c r="E199" s="26"/>
      <c r="F199" s="7"/>
      <c r="G199" s="26"/>
      <c r="H199" s="26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26"/>
    </row>
    <row r="200" ht="12.75" customHeight="1">
      <c r="A200" s="26"/>
      <c r="B200" s="26"/>
      <c r="C200" s="7"/>
      <c r="D200" s="26"/>
      <c r="E200" s="26"/>
      <c r="F200" s="7"/>
      <c r="G200" s="26"/>
      <c r="H200" s="26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26"/>
    </row>
    <row r="201" ht="12.75" customHeight="1">
      <c r="A201" s="26"/>
      <c r="B201" s="26"/>
      <c r="C201" s="7"/>
      <c r="D201" s="26"/>
      <c r="E201" s="26"/>
      <c r="F201" s="7"/>
      <c r="G201" s="26"/>
      <c r="H201" s="26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26"/>
    </row>
    <row r="202" ht="12.75" customHeight="1">
      <c r="A202" s="26"/>
      <c r="B202" s="26"/>
      <c r="C202" s="7"/>
      <c r="D202" s="26"/>
      <c r="E202" s="26"/>
      <c r="F202" s="7"/>
      <c r="G202" s="26"/>
      <c r="H202" s="26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26"/>
    </row>
    <row r="203" ht="12.75" customHeight="1">
      <c r="A203" s="26"/>
      <c r="B203" s="26"/>
      <c r="C203" s="7"/>
      <c r="D203" s="26"/>
      <c r="E203" s="26"/>
      <c r="F203" s="7"/>
      <c r="G203" s="26"/>
      <c r="H203" s="26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26"/>
    </row>
    <row r="204" ht="12.75" customHeight="1">
      <c r="A204" s="26"/>
      <c r="B204" s="26"/>
      <c r="C204" s="7"/>
      <c r="D204" s="26"/>
      <c r="E204" s="26"/>
      <c r="F204" s="7"/>
      <c r="G204" s="26"/>
      <c r="H204" s="26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26"/>
    </row>
    <row r="205" ht="12.75" customHeight="1">
      <c r="A205" s="26"/>
      <c r="B205" s="26"/>
      <c r="C205" s="7"/>
      <c r="D205" s="26"/>
      <c r="E205" s="26"/>
      <c r="F205" s="7"/>
      <c r="G205" s="26"/>
      <c r="H205" s="26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26"/>
    </row>
    <row r="206" ht="12.75" customHeight="1">
      <c r="A206" s="26"/>
      <c r="B206" s="26"/>
      <c r="C206" s="7"/>
      <c r="D206" s="26"/>
      <c r="E206" s="26"/>
      <c r="F206" s="7"/>
      <c r="G206" s="26"/>
      <c r="H206" s="26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26"/>
    </row>
    <row r="207" ht="12.75" customHeight="1">
      <c r="A207" s="26"/>
      <c r="B207" s="26"/>
      <c r="C207" s="7"/>
      <c r="D207" s="26"/>
      <c r="E207" s="26"/>
      <c r="F207" s="7"/>
      <c r="G207" s="26"/>
      <c r="H207" s="26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26"/>
    </row>
    <row r="208" ht="12.75" customHeight="1">
      <c r="A208" s="26"/>
      <c r="B208" s="26"/>
      <c r="C208" s="7"/>
      <c r="D208" s="26"/>
      <c r="E208" s="26"/>
      <c r="F208" s="7"/>
      <c r="G208" s="26"/>
      <c r="H208" s="26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26"/>
    </row>
    <row r="209" ht="12.75" customHeight="1">
      <c r="A209" s="26"/>
      <c r="B209" s="26"/>
      <c r="C209" s="7"/>
      <c r="D209" s="26"/>
      <c r="E209" s="26"/>
      <c r="F209" s="7"/>
      <c r="G209" s="26"/>
      <c r="H209" s="26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26"/>
    </row>
    <row r="210" ht="12.75" customHeight="1">
      <c r="A210" s="26"/>
      <c r="B210" s="26"/>
      <c r="C210" s="7"/>
      <c r="D210" s="26"/>
      <c r="E210" s="26"/>
      <c r="F210" s="7"/>
      <c r="G210" s="26"/>
      <c r="H210" s="26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26"/>
    </row>
    <row r="211" ht="12.75" customHeight="1">
      <c r="A211" s="26"/>
      <c r="B211" s="26"/>
      <c r="C211" s="7"/>
      <c r="D211" s="26"/>
      <c r="E211" s="26"/>
      <c r="F211" s="7"/>
      <c r="G211" s="26"/>
      <c r="H211" s="26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26"/>
    </row>
    <row r="212" ht="12.75" customHeight="1">
      <c r="A212" s="26"/>
      <c r="B212" s="26"/>
      <c r="C212" s="7"/>
      <c r="D212" s="26"/>
      <c r="E212" s="26"/>
      <c r="F212" s="7"/>
      <c r="G212" s="26"/>
      <c r="H212" s="26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26"/>
    </row>
    <row r="213" ht="12.75" customHeight="1">
      <c r="A213" s="26"/>
      <c r="B213" s="26"/>
      <c r="C213" s="7"/>
      <c r="D213" s="26"/>
      <c r="E213" s="26"/>
      <c r="F213" s="7"/>
      <c r="G213" s="26"/>
      <c r="H213" s="26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26"/>
    </row>
    <row r="214" ht="12.75" customHeight="1">
      <c r="A214" s="26"/>
      <c r="B214" s="26"/>
      <c r="C214" s="7"/>
      <c r="D214" s="26"/>
      <c r="E214" s="26"/>
      <c r="F214" s="7"/>
      <c r="G214" s="26"/>
      <c r="H214" s="2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26"/>
    </row>
    <row r="215" ht="12.75" customHeight="1">
      <c r="A215" s="26"/>
      <c r="B215" s="26"/>
      <c r="C215" s="7"/>
      <c r="D215" s="26"/>
      <c r="E215" s="26"/>
      <c r="F215" s="7"/>
      <c r="G215" s="26"/>
      <c r="H215" s="26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26"/>
    </row>
    <row r="216" ht="12.75" customHeight="1">
      <c r="A216" s="26"/>
      <c r="B216" s="26"/>
      <c r="C216" s="7"/>
      <c r="D216" s="26"/>
      <c r="E216" s="26"/>
      <c r="F216" s="7"/>
      <c r="G216" s="26"/>
      <c r="H216" s="2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26"/>
    </row>
    <row r="217" ht="12.75" customHeight="1">
      <c r="A217" s="26"/>
      <c r="B217" s="26"/>
      <c r="C217" s="7"/>
      <c r="D217" s="26"/>
      <c r="E217" s="26"/>
      <c r="F217" s="7"/>
      <c r="G217" s="26"/>
      <c r="H217" s="26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26"/>
    </row>
    <row r="218" ht="12.75" customHeight="1">
      <c r="A218" s="26"/>
      <c r="B218" s="26"/>
      <c r="C218" s="7"/>
      <c r="D218" s="26"/>
      <c r="E218" s="26"/>
      <c r="F218" s="7"/>
      <c r="G218" s="26"/>
      <c r="H218" s="2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26"/>
    </row>
    <row r="219" ht="12.75" customHeight="1">
      <c r="A219" s="26"/>
      <c r="B219" s="26"/>
      <c r="C219" s="7"/>
      <c r="D219" s="26"/>
      <c r="E219" s="26"/>
      <c r="F219" s="7"/>
      <c r="G219" s="26"/>
      <c r="H219" s="26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26"/>
    </row>
    <row r="220" ht="12.75" customHeight="1">
      <c r="A220" s="26"/>
      <c r="B220" s="26"/>
      <c r="C220" s="7"/>
      <c r="D220" s="26"/>
      <c r="E220" s="26"/>
      <c r="F220" s="7"/>
      <c r="G220" s="26"/>
      <c r="H220" s="26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26"/>
    </row>
    <row r="221" ht="12.75" customHeight="1">
      <c r="A221" s="26"/>
      <c r="B221" s="26"/>
      <c r="C221" s="7"/>
      <c r="D221" s="26"/>
      <c r="E221" s="26"/>
      <c r="F221" s="7"/>
      <c r="G221" s="26"/>
      <c r="H221" s="26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26"/>
    </row>
    <row r="222" ht="12.75" customHeight="1">
      <c r="A222" s="26"/>
      <c r="B222" s="26"/>
      <c r="C222" s="7"/>
      <c r="D222" s="26"/>
      <c r="E222" s="26"/>
      <c r="F222" s="7"/>
      <c r="G222" s="26"/>
      <c r="H222" s="26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26"/>
    </row>
    <row r="223" ht="12.75" customHeight="1">
      <c r="A223" s="26"/>
      <c r="B223" s="26"/>
      <c r="C223" s="7"/>
      <c r="D223" s="26"/>
      <c r="E223" s="26"/>
      <c r="F223" s="7"/>
      <c r="G223" s="26"/>
      <c r="H223" s="26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26"/>
    </row>
    <row r="224" ht="12.75" customHeight="1">
      <c r="A224" s="26"/>
      <c r="B224" s="26"/>
      <c r="C224" s="7"/>
      <c r="D224" s="26"/>
      <c r="E224" s="26"/>
      <c r="F224" s="7"/>
      <c r="G224" s="26"/>
      <c r="H224" s="26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26"/>
    </row>
    <row r="225" ht="12.75" customHeight="1">
      <c r="A225" s="26"/>
      <c r="B225" s="26"/>
      <c r="C225" s="7"/>
      <c r="D225" s="26"/>
      <c r="E225" s="26"/>
      <c r="F225" s="7"/>
      <c r="G225" s="26"/>
      <c r="H225" s="26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26"/>
    </row>
    <row r="226" ht="12.75" customHeight="1">
      <c r="A226" s="26"/>
      <c r="B226" s="26"/>
      <c r="C226" s="7"/>
      <c r="D226" s="26"/>
      <c r="E226" s="26"/>
      <c r="F226" s="7"/>
      <c r="G226" s="26"/>
      <c r="H226" s="26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26"/>
    </row>
    <row r="227" ht="12.75" customHeight="1">
      <c r="A227" s="26"/>
      <c r="B227" s="26"/>
      <c r="C227" s="7"/>
      <c r="D227" s="26"/>
      <c r="E227" s="26"/>
      <c r="F227" s="7"/>
      <c r="G227" s="26"/>
      <c r="H227" s="26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26"/>
    </row>
    <row r="228" ht="12.75" customHeight="1">
      <c r="A228" s="26"/>
      <c r="B228" s="26"/>
      <c r="C228" s="7"/>
      <c r="D228" s="26"/>
      <c r="E228" s="26"/>
      <c r="F228" s="7"/>
      <c r="G228" s="26"/>
      <c r="H228" s="26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26"/>
    </row>
    <row r="229" ht="12.75" customHeight="1">
      <c r="A229" s="26"/>
      <c r="B229" s="26"/>
      <c r="C229" s="7"/>
      <c r="D229" s="26"/>
      <c r="E229" s="26"/>
      <c r="F229" s="7"/>
      <c r="G229" s="26"/>
      <c r="H229" s="26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26"/>
    </row>
    <row r="230" ht="12.75" customHeight="1">
      <c r="A230" s="26"/>
      <c r="B230" s="26"/>
      <c r="C230" s="7"/>
      <c r="D230" s="26"/>
      <c r="E230" s="26"/>
      <c r="F230" s="7"/>
      <c r="G230" s="26"/>
      <c r="H230" s="26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26"/>
    </row>
    <row r="231" ht="12.75" customHeight="1">
      <c r="A231" s="26"/>
      <c r="B231" s="26"/>
      <c r="C231" s="7"/>
      <c r="D231" s="26"/>
      <c r="E231" s="26"/>
      <c r="F231" s="7"/>
      <c r="G231" s="26"/>
      <c r="H231" s="26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26"/>
    </row>
    <row r="232" ht="12.75" customHeight="1">
      <c r="A232" s="26"/>
      <c r="B232" s="26"/>
      <c r="C232" s="7"/>
      <c r="D232" s="26"/>
      <c r="E232" s="26"/>
      <c r="F232" s="7"/>
      <c r="G232" s="26"/>
      <c r="H232" s="26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26"/>
    </row>
    <row r="233" ht="12.75" customHeight="1">
      <c r="A233" s="26"/>
      <c r="B233" s="26"/>
      <c r="C233" s="7"/>
      <c r="D233" s="26"/>
      <c r="E233" s="26"/>
      <c r="F233" s="7"/>
      <c r="G233" s="26"/>
      <c r="H233" s="26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26"/>
    </row>
    <row r="234" ht="12.75" customHeight="1">
      <c r="A234" s="26"/>
      <c r="B234" s="26"/>
      <c r="C234" s="7"/>
      <c r="D234" s="26"/>
      <c r="E234" s="26"/>
      <c r="F234" s="7"/>
      <c r="G234" s="26"/>
      <c r="H234" s="26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26"/>
    </row>
    <row r="235" ht="12.75" customHeight="1">
      <c r="A235" s="26"/>
      <c r="B235" s="26"/>
      <c r="C235" s="7"/>
      <c r="D235" s="26"/>
      <c r="E235" s="26"/>
      <c r="F235" s="7"/>
      <c r="G235" s="26"/>
      <c r="H235" s="26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26"/>
    </row>
    <row r="236" ht="12.75" customHeight="1">
      <c r="A236" s="26"/>
      <c r="B236" s="26"/>
      <c r="C236" s="7"/>
      <c r="D236" s="26"/>
      <c r="E236" s="26"/>
      <c r="F236" s="7"/>
      <c r="G236" s="26"/>
      <c r="H236" s="26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26"/>
    </row>
    <row r="237" ht="12.75" customHeight="1">
      <c r="A237" s="26"/>
      <c r="B237" s="26"/>
      <c r="C237" s="7"/>
      <c r="D237" s="26"/>
      <c r="E237" s="26"/>
      <c r="F237" s="7"/>
      <c r="G237" s="26"/>
      <c r="H237" s="26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26"/>
    </row>
    <row r="238" ht="12.75" customHeight="1">
      <c r="A238" s="26"/>
      <c r="B238" s="26"/>
      <c r="C238" s="7"/>
      <c r="D238" s="26"/>
      <c r="E238" s="26"/>
      <c r="F238" s="7"/>
      <c r="G238" s="26"/>
      <c r="H238" s="26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26"/>
    </row>
    <row r="239" ht="12.75" customHeight="1">
      <c r="A239" s="26"/>
      <c r="B239" s="26"/>
      <c r="C239" s="7"/>
      <c r="D239" s="26"/>
      <c r="E239" s="26"/>
      <c r="F239" s="7"/>
      <c r="G239" s="26"/>
      <c r="H239" s="26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26"/>
    </row>
    <row r="240" ht="12.75" customHeight="1">
      <c r="A240" s="26"/>
      <c r="B240" s="26"/>
      <c r="C240" s="7"/>
      <c r="D240" s="26"/>
      <c r="E240" s="26"/>
      <c r="F240" s="7"/>
      <c r="G240" s="26"/>
      <c r="H240" s="26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26"/>
    </row>
    <row r="241" ht="12.75" customHeight="1">
      <c r="A241" s="26"/>
      <c r="B241" s="26"/>
      <c r="C241" s="7"/>
      <c r="D241" s="26"/>
      <c r="E241" s="26"/>
      <c r="F241" s="7"/>
      <c r="G241" s="26"/>
      <c r="H241" s="26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26"/>
    </row>
    <row r="242" ht="12.75" customHeight="1">
      <c r="A242" s="26"/>
      <c r="B242" s="26"/>
      <c r="C242" s="7"/>
      <c r="D242" s="26"/>
      <c r="E242" s="26"/>
      <c r="F242" s="7"/>
      <c r="G242" s="26"/>
      <c r="H242" s="26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26"/>
    </row>
    <row r="243" ht="12.75" customHeight="1">
      <c r="A243" s="26"/>
      <c r="B243" s="26"/>
      <c r="C243" s="7"/>
      <c r="D243" s="26"/>
      <c r="E243" s="26"/>
      <c r="F243" s="7"/>
      <c r="G243" s="26"/>
      <c r="H243" s="26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26"/>
    </row>
    <row r="244" ht="12.75" customHeight="1">
      <c r="A244" s="26"/>
      <c r="B244" s="26"/>
      <c r="C244" s="7"/>
      <c r="D244" s="26"/>
      <c r="E244" s="26"/>
      <c r="F244" s="7"/>
      <c r="G244" s="26"/>
      <c r="H244" s="26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26"/>
    </row>
    <row r="245" ht="12.75" customHeight="1">
      <c r="A245" s="26"/>
      <c r="B245" s="26"/>
      <c r="C245" s="7"/>
      <c r="D245" s="26"/>
      <c r="E245" s="26"/>
      <c r="F245" s="7"/>
      <c r="G245" s="26"/>
      <c r="H245" s="26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26"/>
    </row>
    <row r="246" ht="12.75" customHeight="1">
      <c r="A246" s="26"/>
      <c r="B246" s="26"/>
      <c r="C246" s="7"/>
      <c r="D246" s="26"/>
      <c r="E246" s="26"/>
      <c r="F246" s="7"/>
      <c r="G246" s="26"/>
      <c r="H246" s="26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26"/>
    </row>
    <row r="247" ht="12.75" customHeight="1">
      <c r="A247" s="26"/>
      <c r="B247" s="26"/>
      <c r="C247" s="7"/>
      <c r="D247" s="26"/>
      <c r="E247" s="26"/>
      <c r="F247" s="7"/>
      <c r="G247" s="26"/>
      <c r="H247" s="26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26"/>
    </row>
    <row r="248" ht="12.75" customHeight="1">
      <c r="A248" s="26"/>
      <c r="B248" s="26"/>
      <c r="C248" s="7"/>
      <c r="D248" s="26"/>
      <c r="E248" s="26"/>
      <c r="F248" s="7"/>
      <c r="G248" s="26"/>
      <c r="H248" s="26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26"/>
    </row>
    <row r="249" ht="12.75" customHeight="1">
      <c r="A249" s="26"/>
      <c r="B249" s="26"/>
      <c r="C249" s="7"/>
      <c r="D249" s="26"/>
      <c r="E249" s="26"/>
      <c r="F249" s="7"/>
      <c r="G249" s="26"/>
      <c r="H249" s="26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26"/>
    </row>
    <row r="250" ht="12.75" customHeight="1">
      <c r="A250" s="26"/>
      <c r="B250" s="26"/>
      <c r="C250" s="7"/>
      <c r="D250" s="26"/>
      <c r="E250" s="26"/>
      <c r="F250" s="7"/>
      <c r="G250" s="26"/>
      <c r="H250" s="26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26"/>
    </row>
    <row r="251" ht="12.75" customHeight="1">
      <c r="A251" s="26"/>
      <c r="B251" s="26"/>
      <c r="C251" s="7"/>
      <c r="D251" s="26"/>
      <c r="E251" s="26"/>
      <c r="F251" s="7"/>
      <c r="G251" s="26"/>
      <c r="H251" s="26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26"/>
    </row>
    <row r="252" ht="12.75" customHeight="1">
      <c r="A252" s="26"/>
      <c r="B252" s="26"/>
      <c r="C252" s="7"/>
      <c r="D252" s="26"/>
      <c r="E252" s="26"/>
      <c r="F252" s="7"/>
      <c r="G252" s="26"/>
      <c r="H252" s="26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26"/>
    </row>
    <row r="253" ht="12.75" customHeight="1">
      <c r="A253" s="26"/>
      <c r="B253" s="26"/>
      <c r="C253" s="7"/>
      <c r="D253" s="26"/>
      <c r="E253" s="26"/>
      <c r="F253" s="7"/>
      <c r="G253" s="26"/>
      <c r="H253" s="26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26"/>
    </row>
    <row r="254" ht="12.75" customHeight="1">
      <c r="A254" s="26"/>
      <c r="B254" s="26"/>
      <c r="C254" s="7"/>
      <c r="D254" s="26"/>
      <c r="E254" s="26"/>
      <c r="F254" s="7"/>
      <c r="G254" s="26"/>
      <c r="H254" s="26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26"/>
    </row>
    <row r="255" ht="12.75" customHeight="1">
      <c r="A255" s="26"/>
      <c r="B255" s="26"/>
      <c r="C255" s="7"/>
      <c r="D255" s="26"/>
      <c r="E255" s="26"/>
      <c r="F255" s="7"/>
      <c r="G255" s="26"/>
      <c r="H255" s="26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26"/>
    </row>
    <row r="256" ht="12.75" customHeight="1">
      <c r="A256" s="26"/>
      <c r="B256" s="26"/>
      <c r="C256" s="7"/>
      <c r="D256" s="26"/>
      <c r="E256" s="26"/>
      <c r="F256" s="7"/>
      <c r="G256" s="26"/>
      <c r="H256" s="26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26"/>
    </row>
    <row r="257" ht="12.75" customHeight="1">
      <c r="A257" s="26"/>
      <c r="B257" s="26"/>
      <c r="C257" s="7"/>
      <c r="D257" s="26"/>
      <c r="E257" s="26"/>
      <c r="F257" s="7"/>
      <c r="G257" s="26"/>
      <c r="H257" s="26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26"/>
    </row>
    <row r="258" ht="12.75" customHeight="1">
      <c r="A258" s="26"/>
      <c r="B258" s="26"/>
      <c r="C258" s="7"/>
      <c r="D258" s="26"/>
      <c r="E258" s="26"/>
      <c r="F258" s="7"/>
      <c r="G258" s="26"/>
      <c r="H258" s="26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26"/>
    </row>
    <row r="259" ht="12.75" customHeight="1">
      <c r="A259" s="26"/>
      <c r="B259" s="26"/>
      <c r="C259" s="7"/>
      <c r="D259" s="26"/>
      <c r="E259" s="26"/>
      <c r="F259" s="7"/>
      <c r="G259" s="26"/>
      <c r="H259" s="26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26"/>
    </row>
    <row r="260" ht="12.75" customHeight="1">
      <c r="A260" s="26"/>
      <c r="B260" s="26"/>
      <c r="C260" s="7"/>
      <c r="D260" s="26"/>
      <c r="E260" s="26"/>
      <c r="F260" s="7"/>
      <c r="G260" s="26"/>
      <c r="H260" s="26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26"/>
    </row>
    <row r="261" ht="12.75" customHeight="1">
      <c r="A261" s="26"/>
      <c r="B261" s="26"/>
      <c r="C261" s="7"/>
      <c r="D261" s="26"/>
      <c r="E261" s="26"/>
      <c r="F261" s="7"/>
      <c r="G261" s="26"/>
      <c r="H261" s="26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26"/>
    </row>
    <row r="262" ht="12.75" customHeight="1">
      <c r="A262" s="26"/>
      <c r="B262" s="26"/>
      <c r="C262" s="7"/>
      <c r="D262" s="26"/>
      <c r="E262" s="26"/>
      <c r="F262" s="7"/>
      <c r="G262" s="26"/>
      <c r="H262" s="26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26"/>
    </row>
    <row r="263" ht="12.75" customHeight="1">
      <c r="A263" s="26"/>
      <c r="B263" s="26"/>
      <c r="C263" s="7"/>
      <c r="D263" s="26"/>
      <c r="E263" s="26"/>
      <c r="F263" s="7"/>
      <c r="G263" s="26"/>
      <c r="H263" s="26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26"/>
    </row>
    <row r="264" ht="12.75" customHeight="1">
      <c r="A264" s="26"/>
      <c r="B264" s="26"/>
      <c r="C264" s="7"/>
      <c r="D264" s="26"/>
      <c r="E264" s="26"/>
      <c r="F264" s="7"/>
      <c r="G264" s="26"/>
      <c r="H264" s="26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26"/>
    </row>
    <row r="265" ht="12.75" customHeight="1">
      <c r="A265" s="26"/>
      <c r="B265" s="26"/>
      <c r="C265" s="7"/>
      <c r="D265" s="26"/>
      <c r="E265" s="26"/>
      <c r="F265" s="7"/>
      <c r="G265" s="26"/>
      <c r="H265" s="26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26"/>
    </row>
    <row r="266" ht="12.75" customHeight="1">
      <c r="A266" s="26"/>
      <c r="B266" s="26"/>
      <c r="C266" s="7"/>
      <c r="D266" s="26"/>
      <c r="E266" s="26"/>
      <c r="F266" s="7"/>
      <c r="G266" s="26"/>
      <c r="H266" s="26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26"/>
    </row>
    <row r="267" ht="12.75" customHeight="1">
      <c r="A267" s="26"/>
      <c r="B267" s="26"/>
      <c r="C267" s="7"/>
      <c r="D267" s="26"/>
      <c r="E267" s="26"/>
      <c r="F267" s="7"/>
      <c r="G267" s="26"/>
      <c r="H267" s="26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26"/>
    </row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63"/>
    <col customWidth="1" min="2" max="2" width="26.25"/>
    <col customWidth="1" min="3" max="3" width="14.75"/>
    <col customWidth="1" min="4" max="24" width="8.0"/>
  </cols>
  <sheetData>
    <row r="1" ht="12.75" customHeight="1">
      <c r="A1" s="28"/>
      <c r="C1" s="26" t="s">
        <v>169</v>
      </c>
    </row>
    <row r="2" ht="19.5" customHeight="1">
      <c r="A2" s="32" t="s">
        <v>20</v>
      </c>
      <c r="B2" s="33" t="s">
        <v>21</v>
      </c>
      <c r="C2" s="33">
        <v>57.9</v>
      </c>
      <c r="D2" s="34" t="s">
        <v>170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ht="19.5" customHeight="1">
      <c r="A3" s="32" t="s">
        <v>22</v>
      </c>
      <c r="B3" s="33" t="s">
        <v>23</v>
      </c>
      <c r="C3" s="33">
        <v>22.5</v>
      </c>
      <c r="D3" s="34" t="s">
        <v>171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ht="19.5" customHeight="1">
      <c r="A4" s="32" t="s">
        <v>24</v>
      </c>
      <c r="B4" s="33" t="s">
        <v>25</v>
      </c>
      <c r="C4" s="33">
        <v>52.7</v>
      </c>
      <c r="D4" s="34" t="s">
        <v>171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ht="19.5" customHeight="1">
      <c r="A5" s="32" t="s">
        <v>26</v>
      </c>
      <c r="B5" s="33" t="s">
        <v>27</v>
      </c>
      <c r="C5" s="33">
        <v>9.71</v>
      </c>
      <c r="D5" s="34" t="s">
        <v>172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ht="19.5" customHeight="1">
      <c r="A6" s="32" t="s">
        <v>28</v>
      </c>
      <c r="B6" s="33" t="s">
        <v>29</v>
      </c>
      <c r="C6" s="33">
        <v>15.41</v>
      </c>
      <c r="D6" s="34" t="s">
        <v>172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ht="19.5" customHeight="1">
      <c r="A7" s="35" t="s">
        <v>34</v>
      </c>
      <c r="B7" s="36" t="s">
        <v>35</v>
      </c>
      <c r="C7" s="36">
        <v>11.85</v>
      </c>
      <c r="D7" s="37" t="s">
        <v>173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ht="19.5" customHeight="1">
      <c r="A8" s="35" t="s">
        <v>36</v>
      </c>
      <c r="B8" s="36" t="s">
        <v>37</v>
      </c>
      <c r="C8" s="36">
        <v>48.45</v>
      </c>
      <c r="D8" s="37" t="s">
        <v>173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ht="19.5" customHeight="1">
      <c r="A9" s="35" t="s">
        <v>38</v>
      </c>
      <c r="B9" s="36" t="s">
        <v>39</v>
      </c>
      <c r="C9" s="36">
        <v>57.91</v>
      </c>
      <c r="D9" s="37" t="s">
        <v>173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ht="19.5" customHeight="1">
      <c r="A10" s="35" t="s">
        <v>40</v>
      </c>
      <c r="B10" s="36" t="s">
        <v>39</v>
      </c>
      <c r="C10" s="36">
        <v>64.87</v>
      </c>
      <c r="D10" s="37" t="s">
        <v>173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ht="19.5" customHeight="1">
      <c r="A11" s="35" t="s">
        <v>41</v>
      </c>
      <c r="B11" s="36" t="s">
        <v>42</v>
      </c>
      <c r="C11" s="36">
        <v>34.17</v>
      </c>
      <c r="D11" s="37" t="s">
        <v>173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ht="19.5" customHeight="1">
      <c r="A12" s="35" t="s">
        <v>43</v>
      </c>
      <c r="B12" s="36" t="s">
        <v>42</v>
      </c>
      <c r="C12" s="36">
        <v>54.34</v>
      </c>
      <c r="D12" s="37" t="s">
        <v>173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ht="19.5" customHeight="1">
      <c r="A13" s="35" t="s">
        <v>44</v>
      </c>
      <c r="B13" s="36" t="s">
        <v>45</v>
      </c>
      <c r="C13" s="36">
        <v>26.21</v>
      </c>
      <c r="D13" s="37" t="s">
        <v>174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ht="19.5" customHeight="1">
      <c r="A14" s="35" t="s">
        <v>46</v>
      </c>
      <c r="B14" s="36" t="s">
        <v>47</v>
      </c>
      <c r="C14" s="36">
        <v>22.64</v>
      </c>
      <c r="D14" s="37" t="s">
        <v>174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ht="19.5" customHeight="1">
      <c r="A15" s="35" t="s">
        <v>48</v>
      </c>
      <c r="B15" s="36" t="s">
        <v>49</v>
      </c>
      <c r="C15" s="36">
        <v>26.6</v>
      </c>
      <c r="D15" s="37" t="s">
        <v>174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ht="19.5" customHeight="1">
      <c r="A16" s="32" t="s">
        <v>50</v>
      </c>
      <c r="B16" s="33" t="s">
        <v>51</v>
      </c>
      <c r="C16" s="33">
        <v>4696.99</v>
      </c>
      <c r="D16" s="34" t="s">
        <v>171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ht="19.5" customHeight="1">
      <c r="A17" s="32" t="s">
        <v>52</v>
      </c>
      <c r="B17" s="33" t="s">
        <v>53</v>
      </c>
      <c r="C17" s="33">
        <v>63.24</v>
      </c>
      <c r="D17" s="34" t="s">
        <v>172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ht="19.5" customHeight="1">
      <c r="A18" s="32" t="s">
        <v>54</v>
      </c>
      <c r="B18" s="33" t="s">
        <v>55</v>
      </c>
      <c r="C18" s="33">
        <v>22.75</v>
      </c>
      <c r="D18" s="34" t="s">
        <v>172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ht="19.5" customHeight="1">
      <c r="A19" s="32" t="s">
        <v>56</v>
      </c>
      <c r="B19" s="33" t="s">
        <v>57</v>
      </c>
      <c r="C19" s="33">
        <v>0.06</v>
      </c>
      <c r="D19" s="34" t="s">
        <v>175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ht="19.5" customHeight="1">
      <c r="A20" s="32" t="s">
        <v>58</v>
      </c>
      <c r="B20" s="33" t="s">
        <v>59</v>
      </c>
      <c r="C20" s="33">
        <v>37.34</v>
      </c>
      <c r="D20" s="34" t="s">
        <v>172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ht="19.5" customHeight="1">
      <c r="A21" s="32" t="s">
        <v>60</v>
      </c>
      <c r="B21" s="33" t="s">
        <v>61</v>
      </c>
      <c r="C21" s="33">
        <v>15.8</v>
      </c>
      <c r="D21" s="34" t="s">
        <v>172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ht="19.5" customHeight="1">
      <c r="A22" s="32" t="s">
        <v>62</v>
      </c>
      <c r="B22" s="33" t="s">
        <v>63</v>
      </c>
      <c r="C22" s="33">
        <v>1.2</v>
      </c>
      <c r="D22" s="34" t="s">
        <v>172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ht="19.5" customHeight="1">
      <c r="A23" s="32" t="s">
        <v>64</v>
      </c>
      <c r="B23" s="33" t="s">
        <v>65</v>
      </c>
      <c r="C23" s="33">
        <v>0.8</v>
      </c>
      <c r="D23" s="34" t="s">
        <v>172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ht="19.5" customHeight="1">
      <c r="A24" s="35" t="s">
        <v>66</v>
      </c>
      <c r="B24" s="36" t="s">
        <v>67</v>
      </c>
      <c r="C24" s="36">
        <v>610.58</v>
      </c>
      <c r="D24" s="37" t="s">
        <v>176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ht="19.5" customHeight="1">
      <c r="A25" s="32" t="s">
        <v>68</v>
      </c>
      <c r="B25" s="33" t="s">
        <v>69</v>
      </c>
      <c r="C25" s="33">
        <v>172.35</v>
      </c>
      <c r="D25" s="34" t="s">
        <v>177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ht="19.5" customHeight="1">
      <c r="A26" s="32" t="s">
        <v>70</v>
      </c>
      <c r="B26" s="33" t="s">
        <v>71</v>
      </c>
      <c r="C26" s="33">
        <v>187.72</v>
      </c>
      <c r="D26" s="34" t="s">
        <v>177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ht="19.5" customHeight="1">
      <c r="A27" s="32" t="s">
        <v>72</v>
      </c>
      <c r="B27" s="33" t="s">
        <v>73</v>
      </c>
      <c r="C27" s="33">
        <v>29.09</v>
      </c>
      <c r="D27" s="34" t="s">
        <v>177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ht="19.5" customHeight="1">
      <c r="A28" s="32" t="s">
        <v>74</v>
      </c>
      <c r="B28" s="33" t="s">
        <v>75</v>
      </c>
      <c r="C28" s="33">
        <v>22.04</v>
      </c>
      <c r="D28" s="34" t="s">
        <v>177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ht="19.5" customHeight="1">
      <c r="A29" s="35" t="s">
        <v>76</v>
      </c>
      <c r="B29" s="36" t="s">
        <v>77</v>
      </c>
      <c r="C29" s="38">
        <v>9.07</v>
      </c>
      <c r="D29" s="37" t="s">
        <v>173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9.5" customHeight="1">
      <c r="A30" s="35" t="s">
        <v>78</v>
      </c>
      <c r="B30" s="36" t="s">
        <v>79</v>
      </c>
      <c r="C30" s="38">
        <v>66.47</v>
      </c>
      <c r="D30" s="37" t="s">
        <v>170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t="19.5" customHeight="1">
      <c r="A31" s="35" t="s">
        <v>80</v>
      </c>
      <c r="B31" s="36" t="s">
        <v>81</v>
      </c>
      <c r="C31" s="38">
        <v>315.01</v>
      </c>
      <c r="D31" s="37" t="s">
        <v>170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ht="19.5" customHeight="1">
      <c r="A32" s="35" t="s">
        <v>82</v>
      </c>
      <c r="B32" s="36" t="s">
        <v>83</v>
      </c>
      <c r="C32" s="38">
        <v>589.22</v>
      </c>
      <c r="D32" s="37" t="s">
        <v>170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9.5" customHeight="1">
      <c r="A33" s="35" t="s">
        <v>84</v>
      </c>
      <c r="B33" s="36" t="s">
        <v>85</v>
      </c>
      <c r="C33" s="38">
        <v>753.39</v>
      </c>
      <c r="D33" s="37" t="s">
        <v>170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9.5" customHeight="1">
      <c r="A34" s="35" t="s">
        <v>86</v>
      </c>
      <c r="B34" s="36" t="s">
        <v>87</v>
      </c>
      <c r="C34" s="38">
        <v>69.49</v>
      </c>
      <c r="D34" s="37" t="s">
        <v>170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9.5" customHeight="1">
      <c r="A35" s="35" t="s">
        <v>88</v>
      </c>
      <c r="B35" s="36" t="s">
        <v>89</v>
      </c>
      <c r="C35" s="38">
        <v>26.63</v>
      </c>
      <c r="D35" s="37" t="s">
        <v>170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9.5" customHeight="1">
      <c r="A36" s="35" t="s">
        <v>90</v>
      </c>
      <c r="B36" s="36" t="s">
        <v>91</v>
      </c>
      <c r="C36" s="38">
        <v>386.48</v>
      </c>
      <c r="D36" s="37" t="s">
        <v>170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t="19.5" customHeight="1">
      <c r="A37" s="35" t="s">
        <v>92</v>
      </c>
      <c r="B37" s="36" t="s">
        <v>93</v>
      </c>
      <c r="C37" s="38">
        <v>233.82</v>
      </c>
      <c r="D37" s="37" t="s">
        <v>170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ht="19.5" customHeight="1">
      <c r="A38" s="35" t="s">
        <v>94</v>
      </c>
      <c r="B38" s="36" t="s">
        <v>95</v>
      </c>
      <c r="C38" s="38">
        <v>53.3</v>
      </c>
      <c r="D38" s="37" t="s">
        <v>170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ht="19.5" customHeight="1">
      <c r="A39" s="35" t="s">
        <v>96</v>
      </c>
      <c r="B39" s="36" t="s">
        <v>178</v>
      </c>
      <c r="C39" s="38">
        <v>111.4</v>
      </c>
      <c r="D39" s="37" t="s">
        <v>170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ht="19.5" customHeight="1">
      <c r="A40" s="32" t="s">
        <v>98</v>
      </c>
      <c r="B40" s="33" t="s">
        <v>99</v>
      </c>
      <c r="C40" s="33">
        <v>7.63</v>
      </c>
      <c r="D40" s="34" t="s">
        <v>173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ht="19.5" customHeight="1">
      <c r="A41" s="32" t="s">
        <v>100</v>
      </c>
      <c r="B41" s="33" t="s">
        <v>101</v>
      </c>
      <c r="C41" s="33">
        <v>8.69</v>
      </c>
      <c r="D41" s="34" t="s">
        <v>173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ht="19.5" customHeight="1">
      <c r="A42" s="32" t="s">
        <v>102</v>
      </c>
      <c r="B42" s="33" t="s">
        <v>103</v>
      </c>
      <c r="C42" s="33">
        <v>12.06</v>
      </c>
      <c r="D42" s="34" t="s">
        <v>173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ht="19.5" customHeight="1">
      <c r="A43" s="35" t="s">
        <v>104</v>
      </c>
      <c r="B43" s="36" t="s">
        <v>105</v>
      </c>
      <c r="C43" s="36">
        <v>93.52</v>
      </c>
      <c r="D43" s="37" t="s">
        <v>173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ht="19.5" customHeight="1">
      <c r="A44" s="35" t="s">
        <v>106</v>
      </c>
      <c r="B44" s="36" t="s">
        <v>179</v>
      </c>
      <c r="C44" s="36">
        <v>31.19</v>
      </c>
      <c r="D44" s="37" t="s">
        <v>173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t="19.5" customHeight="1">
      <c r="A45" s="35" t="s">
        <v>108</v>
      </c>
      <c r="B45" s="36" t="s">
        <v>109</v>
      </c>
      <c r="C45" s="36">
        <v>90.29</v>
      </c>
      <c r="D45" s="37" t="s">
        <v>173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ht="19.5" customHeight="1">
      <c r="A46" s="35" t="s">
        <v>110</v>
      </c>
      <c r="B46" s="36" t="s">
        <v>111</v>
      </c>
      <c r="C46" s="36">
        <v>264.16</v>
      </c>
      <c r="D46" s="37" t="s">
        <v>173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ht="19.5" customHeight="1">
      <c r="A47" s="35" t="s">
        <v>112</v>
      </c>
      <c r="B47" s="36" t="s">
        <v>180</v>
      </c>
      <c r="C47" s="36">
        <v>201.71</v>
      </c>
      <c r="D47" s="37" t="s">
        <v>173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ht="19.5" customHeight="1">
      <c r="A48" s="35" t="s">
        <v>114</v>
      </c>
      <c r="B48" s="36" t="s">
        <v>181</v>
      </c>
      <c r="C48" s="36">
        <v>25.97</v>
      </c>
      <c r="D48" s="37" t="s">
        <v>173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ht="19.5" customHeight="1">
      <c r="A49" s="35" t="s">
        <v>116</v>
      </c>
      <c r="B49" s="36" t="s">
        <v>117</v>
      </c>
      <c r="C49" s="36">
        <v>67.77</v>
      </c>
      <c r="D49" s="37" t="s">
        <v>173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ht="19.5" customHeight="1">
      <c r="A50" s="35" t="s">
        <v>118</v>
      </c>
      <c r="B50" s="36" t="s">
        <v>119</v>
      </c>
      <c r="C50" s="36">
        <v>54.06</v>
      </c>
      <c r="D50" s="37" t="s">
        <v>173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ht="19.5" customHeight="1">
      <c r="A51" s="35" t="s">
        <v>120</v>
      </c>
      <c r="B51" s="36" t="s">
        <v>182</v>
      </c>
      <c r="C51" s="36">
        <v>59.04</v>
      </c>
      <c r="D51" s="37" t="s">
        <v>173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ht="19.5" customHeight="1">
      <c r="A52" s="35" t="s">
        <v>122</v>
      </c>
      <c r="B52" s="36" t="s">
        <v>183</v>
      </c>
      <c r="C52" s="36">
        <v>50.0</v>
      </c>
      <c r="D52" s="37" t="s">
        <v>173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ht="19.5" customHeight="1">
      <c r="A53" s="35" t="s">
        <v>124</v>
      </c>
      <c r="B53" s="36" t="s">
        <v>184</v>
      </c>
      <c r="C53" s="36">
        <v>43.98</v>
      </c>
      <c r="D53" s="37" t="s">
        <v>173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ht="19.5" customHeight="1">
      <c r="A54" s="35" t="s">
        <v>126</v>
      </c>
      <c r="B54" s="36" t="s">
        <v>185</v>
      </c>
      <c r="C54" s="36">
        <v>88.92</v>
      </c>
      <c r="D54" s="37" t="s">
        <v>173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ht="19.5" customHeight="1">
      <c r="A55" s="35" t="s">
        <v>127</v>
      </c>
      <c r="B55" s="36" t="s">
        <v>186</v>
      </c>
      <c r="C55" s="36">
        <v>14.82</v>
      </c>
      <c r="D55" s="37" t="s">
        <v>173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ht="19.5" customHeight="1">
      <c r="A56" s="32" t="s">
        <v>129</v>
      </c>
      <c r="B56" s="33" t="s">
        <v>187</v>
      </c>
      <c r="C56" s="39">
        <v>4.38</v>
      </c>
      <c r="D56" s="34" t="s">
        <v>173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ht="19.5" customHeight="1">
      <c r="A57" s="32" t="s">
        <v>131</v>
      </c>
      <c r="B57" s="33" t="s">
        <v>132</v>
      </c>
      <c r="C57" s="39">
        <v>10.84</v>
      </c>
      <c r="D57" s="34" t="s">
        <v>172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ht="19.5" customHeight="1">
      <c r="A58" s="32" t="s">
        <v>133</v>
      </c>
      <c r="B58" s="33" t="s">
        <v>134</v>
      </c>
      <c r="C58" s="39">
        <v>7.06</v>
      </c>
      <c r="D58" s="34" t="s">
        <v>172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ht="19.5" customHeight="1">
      <c r="A59" s="32" t="s">
        <v>135</v>
      </c>
      <c r="B59" s="33" t="s">
        <v>136</v>
      </c>
      <c r="C59" s="39">
        <v>11.66</v>
      </c>
      <c r="D59" s="34" t="s">
        <v>172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ht="19.5" customHeight="1">
      <c r="A60" s="32" t="s">
        <v>137</v>
      </c>
      <c r="B60" s="33" t="s">
        <v>138</v>
      </c>
      <c r="C60" s="39">
        <v>10.84</v>
      </c>
      <c r="D60" s="34" t="s">
        <v>172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ht="19.5" customHeight="1">
      <c r="A61" s="32" t="s">
        <v>139</v>
      </c>
      <c r="B61" s="33" t="s">
        <v>140</v>
      </c>
      <c r="C61" s="39">
        <v>7.96</v>
      </c>
      <c r="D61" s="34" t="s">
        <v>172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ht="19.5" customHeight="1">
      <c r="A62" s="35" t="s">
        <v>141</v>
      </c>
      <c r="B62" s="36" t="s">
        <v>142</v>
      </c>
      <c r="C62" s="38">
        <v>4.78</v>
      </c>
      <c r="D62" s="37" t="s">
        <v>173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ht="12.75" customHeight="1">
      <c r="A63" s="28"/>
    </row>
    <row r="64" ht="12.75" customHeight="1">
      <c r="A64" s="28"/>
    </row>
    <row r="65" ht="12.75" customHeight="1">
      <c r="A65" s="28"/>
    </row>
    <row r="66" ht="12.75" customHeight="1">
      <c r="A66" s="28"/>
    </row>
    <row r="67" ht="12.75" customHeight="1">
      <c r="A67" s="28"/>
    </row>
    <row r="68" ht="12.75" customHeight="1">
      <c r="A68" s="28"/>
    </row>
    <row r="69" ht="12.75" customHeight="1">
      <c r="A69" s="28"/>
    </row>
    <row r="70" ht="12.75" customHeight="1">
      <c r="A70" s="28"/>
    </row>
    <row r="71" ht="12.75" customHeight="1">
      <c r="A71" s="28"/>
    </row>
    <row r="72" ht="12.75" customHeight="1">
      <c r="A72" s="28"/>
    </row>
    <row r="73" ht="12.75" customHeight="1">
      <c r="A73" s="28"/>
    </row>
    <row r="74" ht="12.75" customHeight="1">
      <c r="A74" s="28"/>
    </row>
    <row r="75" ht="12.75" customHeight="1">
      <c r="A75" s="28"/>
    </row>
    <row r="76" ht="12.75" customHeight="1">
      <c r="A76" s="28"/>
    </row>
    <row r="77" ht="12.75" customHeight="1">
      <c r="A77" s="28"/>
    </row>
    <row r="78" ht="12.75" customHeight="1">
      <c r="A78" s="28"/>
    </row>
    <row r="79" ht="12.75" customHeight="1">
      <c r="A79" s="28"/>
    </row>
    <row r="80" ht="12.75" customHeight="1">
      <c r="A80" s="28"/>
    </row>
    <row r="81" ht="12.75" customHeight="1">
      <c r="A81" s="28"/>
    </row>
    <row r="82" ht="12.75" customHeight="1">
      <c r="A82" s="28"/>
    </row>
    <row r="83" ht="12.75" customHeight="1">
      <c r="A83" s="28"/>
    </row>
    <row r="84" ht="12.75" customHeight="1">
      <c r="A84" s="28"/>
    </row>
    <row r="85" ht="12.75" customHeight="1">
      <c r="A85" s="28"/>
    </row>
    <row r="86" ht="12.75" customHeight="1">
      <c r="A86" s="28"/>
    </row>
    <row r="87" ht="12.75" customHeight="1">
      <c r="A87" s="28"/>
    </row>
    <row r="88" ht="12.75" customHeight="1">
      <c r="A88" s="28"/>
    </row>
    <row r="89" ht="12.75" customHeight="1">
      <c r="A89" s="28"/>
    </row>
    <row r="90" ht="12.75" customHeight="1">
      <c r="A90" s="28"/>
    </row>
    <row r="91" ht="12.75" customHeight="1">
      <c r="A91" s="28"/>
    </row>
    <row r="92" ht="12.75" customHeight="1">
      <c r="A92" s="28"/>
    </row>
    <row r="93" ht="12.75" customHeight="1">
      <c r="A93" s="28"/>
    </row>
    <row r="94" ht="12.75" customHeight="1">
      <c r="A94" s="28"/>
    </row>
    <row r="95" ht="12.75" customHeight="1">
      <c r="A95" s="28"/>
    </row>
    <row r="96" ht="12.75" customHeight="1">
      <c r="A96" s="28"/>
    </row>
    <row r="97" ht="12.75" customHeight="1">
      <c r="A97" s="28"/>
    </row>
    <row r="98" ht="12.75" customHeight="1">
      <c r="A98" s="28"/>
    </row>
    <row r="99" ht="12.75" customHeight="1">
      <c r="A99" s="28"/>
    </row>
    <row r="100" ht="12.75" customHeight="1">
      <c r="A100" s="28"/>
    </row>
    <row r="101" ht="12.75" customHeight="1">
      <c r="A101" s="28"/>
    </row>
    <row r="102" ht="12.75" customHeight="1">
      <c r="A102" s="28"/>
    </row>
    <row r="103" ht="12.75" customHeight="1">
      <c r="A103" s="28"/>
    </row>
    <row r="104" ht="12.75" customHeight="1">
      <c r="A104" s="28"/>
    </row>
    <row r="105" ht="12.75" customHeight="1">
      <c r="A105" s="28"/>
    </row>
    <row r="106" ht="12.75" customHeight="1">
      <c r="A106" s="28"/>
    </row>
    <row r="107" ht="12.75" customHeight="1">
      <c r="A107" s="28"/>
    </row>
    <row r="108" ht="12.75" customHeight="1">
      <c r="A108" s="28"/>
    </row>
    <row r="109" ht="12.75" customHeight="1">
      <c r="A109" s="28"/>
    </row>
    <row r="110" ht="12.75" customHeight="1">
      <c r="A110" s="28"/>
    </row>
    <row r="111" ht="12.75" customHeight="1">
      <c r="A111" s="28"/>
    </row>
    <row r="112" ht="12.75" customHeight="1">
      <c r="A112" s="28"/>
    </row>
    <row r="113" ht="12.75" customHeight="1">
      <c r="A113" s="28"/>
    </row>
    <row r="114" ht="12.75" customHeight="1">
      <c r="A114" s="28"/>
    </row>
    <row r="115" ht="12.75" customHeight="1">
      <c r="A115" s="28"/>
    </row>
    <row r="116" ht="12.75" customHeight="1">
      <c r="A116" s="28"/>
    </row>
    <row r="117" ht="12.75" customHeight="1">
      <c r="A117" s="28"/>
    </row>
    <row r="118" ht="12.75" customHeight="1">
      <c r="A118" s="28"/>
    </row>
    <row r="119" ht="12.75" customHeight="1">
      <c r="A119" s="28"/>
    </row>
    <row r="120" ht="12.75" customHeight="1">
      <c r="A120" s="28"/>
    </row>
    <row r="121" ht="12.75" customHeight="1">
      <c r="A121" s="28"/>
    </row>
    <row r="122" ht="12.75" customHeight="1">
      <c r="A122" s="28"/>
    </row>
    <row r="123" ht="12.75" customHeight="1">
      <c r="A123" s="28"/>
    </row>
    <row r="124" ht="12.75" customHeight="1">
      <c r="A124" s="28"/>
    </row>
    <row r="125" ht="12.75" customHeight="1">
      <c r="A125" s="28"/>
    </row>
    <row r="126" ht="12.75" customHeight="1">
      <c r="A126" s="28"/>
    </row>
    <row r="127" ht="12.75" customHeight="1">
      <c r="A127" s="28"/>
    </row>
    <row r="128" ht="12.75" customHeight="1">
      <c r="A128" s="28"/>
    </row>
    <row r="129" ht="12.75" customHeight="1">
      <c r="A129" s="28"/>
    </row>
    <row r="130" ht="12.75" customHeight="1">
      <c r="A130" s="28"/>
    </row>
    <row r="131" ht="12.75" customHeight="1">
      <c r="A131" s="28"/>
    </row>
    <row r="132" ht="12.75" customHeight="1">
      <c r="A132" s="28"/>
    </row>
    <row r="133" ht="12.75" customHeight="1">
      <c r="A133" s="28"/>
    </row>
    <row r="134" ht="12.75" customHeight="1">
      <c r="A134" s="28"/>
    </row>
    <row r="135" ht="12.75" customHeight="1">
      <c r="A135" s="28"/>
    </row>
    <row r="136" ht="12.75" customHeight="1">
      <c r="A136" s="28"/>
    </row>
    <row r="137" ht="12.75" customHeight="1">
      <c r="A137" s="28"/>
    </row>
    <row r="138" ht="12.75" customHeight="1">
      <c r="A138" s="28"/>
    </row>
    <row r="139" ht="12.75" customHeight="1">
      <c r="A139" s="28"/>
    </row>
    <row r="140" ht="12.75" customHeight="1">
      <c r="A140" s="28"/>
    </row>
    <row r="141" ht="12.75" customHeight="1">
      <c r="A141" s="28"/>
    </row>
    <row r="142" ht="12.75" customHeight="1">
      <c r="A142" s="28"/>
    </row>
    <row r="143" ht="12.75" customHeight="1">
      <c r="A143" s="28"/>
    </row>
    <row r="144" ht="12.75" customHeight="1">
      <c r="A144" s="28"/>
    </row>
    <row r="145" ht="12.75" customHeight="1">
      <c r="A145" s="28"/>
    </row>
    <row r="146" ht="12.75" customHeight="1">
      <c r="A146" s="28"/>
    </row>
    <row r="147" ht="12.75" customHeight="1">
      <c r="A147" s="28"/>
    </row>
    <row r="148" ht="12.75" customHeight="1">
      <c r="A148" s="28"/>
    </row>
    <row r="149" ht="12.75" customHeight="1">
      <c r="A149" s="28"/>
    </row>
    <row r="150" ht="12.75" customHeight="1">
      <c r="A150" s="28"/>
    </row>
    <row r="151" ht="12.75" customHeight="1">
      <c r="A151" s="28"/>
    </row>
    <row r="152" ht="12.75" customHeight="1">
      <c r="A152" s="28"/>
    </row>
    <row r="153" ht="12.75" customHeight="1">
      <c r="A153" s="28"/>
    </row>
    <row r="154" ht="12.75" customHeight="1">
      <c r="A154" s="28"/>
    </row>
    <row r="155" ht="12.75" customHeight="1">
      <c r="A155" s="28"/>
    </row>
    <row r="156" ht="12.75" customHeight="1">
      <c r="A156" s="28"/>
    </row>
    <row r="157" ht="12.75" customHeight="1">
      <c r="A157" s="28"/>
    </row>
    <row r="158" ht="12.75" customHeight="1">
      <c r="A158" s="28"/>
    </row>
    <row r="159" ht="12.75" customHeight="1">
      <c r="A159" s="28"/>
    </row>
    <row r="160" ht="12.75" customHeight="1">
      <c r="A160" s="28"/>
    </row>
    <row r="161" ht="12.75" customHeight="1">
      <c r="A161" s="28"/>
    </row>
    <row r="162" ht="12.75" customHeight="1">
      <c r="A162" s="28"/>
    </row>
    <row r="163" ht="12.75" customHeight="1">
      <c r="A163" s="28"/>
    </row>
    <row r="164" ht="12.75" customHeight="1">
      <c r="A164" s="28"/>
    </row>
    <row r="165" ht="12.75" customHeight="1">
      <c r="A165" s="28"/>
    </row>
    <row r="166" ht="12.75" customHeight="1">
      <c r="A166" s="28"/>
    </row>
    <row r="167" ht="12.75" customHeight="1">
      <c r="A167" s="28"/>
    </row>
    <row r="168" ht="12.75" customHeight="1">
      <c r="A168" s="28"/>
    </row>
    <row r="169" ht="12.75" customHeight="1">
      <c r="A169" s="28"/>
    </row>
    <row r="170" ht="12.75" customHeight="1">
      <c r="A170" s="28"/>
    </row>
    <row r="171" ht="12.75" customHeight="1">
      <c r="A171" s="28"/>
    </row>
    <row r="172" ht="12.75" customHeight="1">
      <c r="A172" s="28"/>
    </row>
    <row r="173" ht="12.75" customHeight="1">
      <c r="A173" s="28"/>
    </row>
    <row r="174" ht="12.75" customHeight="1">
      <c r="A174" s="28"/>
    </row>
    <row r="175" ht="12.75" customHeight="1">
      <c r="A175" s="28"/>
    </row>
    <row r="176" ht="12.75" customHeight="1">
      <c r="A176" s="28"/>
    </row>
    <row r="177" ht="12.75" customHeight="1">
      <c r="A177" s="28"/>
    </row>
    <row r="178" ht="12.75" customHeight="1">
      <c r="A178" s="28"/>
    </row>
    <row r="179" ht="12.75" customHeight="1">
      <c r="A179" s="28"/>
    </row>
    <row r="180" ht="12.75" customHeight="1">
      <c r="A180" s="28"/>
    </row>
    <row r="181" ht="12.75" customHeight="1">
      <c r="A181" s="28"/>
    </row>
    <row r="182" ht="12.75" customHeight="1">
      <c r="A182" s="28"/>
    </row>
    <row r="183" ht="12.75" customHeight="1">
      <c r="A183" s="28"/>
    </row>
    <row r="184" ht="12.75" customHeight="1">
      <c r="A184" s="28"/>
    </row>
    <row r="185" ht="12.75" customHeight="1">
      <c r="A185" s="28"/>
    </row>
    <row r="186" ht="12.75" customHeight="1">
      <c r="A186" s="28"/>
    </row>
    <row r="187" ht="12.75" customHeight="1">
      <c r="A187" s="28"/>
    </row>
    <row r="188" ht="12.75" customHeight="1">
      <c r="A188" s="28"/>
    </row>
    <row r="189" ht="12.75" customHeight="1">
      <c r="A189" s="28"/>
    </row>
    <row r="190" ht="12.75" customHeight="1">
      <c r="A190" s="28"/>
    </row>
    <row r="191" ht="12.75" customHeight="1">
      <c r="A191" s="28"/>
    </row>
    <row r="192" ht="12.75" customHeight="1">
      <c r="A192" s="28"/>
    </row>
    <row r="193" ht="12.75" customHeight="1">
      <c r="A193" s="28"/>
    </row>
    <row r="194" ht="12.75" customHeight="1">
      <c r="A194" s="28"/>
    </row>
    <row r="195" ht="12.75" customHeight="1">
      <c r="A195" s="28"/>
    </row>
    <row r="196" ht="12.75" customHeight="1">
      <c r="A196" s="28"/>
    </row>
    <row r="197" ht="12.75" customHeight="1">
      <c r="A197" s="28"/>
    </row>
    <row r="198" ht="12.75" customHeight="1">
      <c r="A198" s="28"/>
    </row>
    <row r="199" ht="12.75" customHeight="1">
      <c r="A199" s="28"/>
    </row>
    <row r="200" ht="12.75" customHeight="1">
      <c r="A200" s="28"/>
    </row>
    <row r="201" ht="12.75" customHeight="1">
      <c r="A201" s="28"/>
    </row>
    <row r="202" ht="12.75" customHeight="1">
      <c r="A202" s="28"/>
    </row>
    <row r="203" ht="12.75" customHeight="1">
      <c r="A203" s="28"/>
    </row>
    <row r="204" ht="12.75" customHeight="1">
      <c r="A204" s="28"/>
    </row>
    <row r="205" ht="12.75" customHeight="1">
      <c r="A205" s="28"/>
    </row>
    <row r="206" ht="12.75" customHeight="1">
      <c r="A206" s="28"/>
    </row>
    <row r="207" ht="12.75" customHeight="1">
      <c r="A207" s="28"/>
    </row>
    <row r="208" ht="12.75" customHeight="1">
      <c r="A208" s="28"/>
    </row>
    <row r="209" ht="12.75" customHeight="1">
      <c r="A209" s="28"/>
    </row>
    <row r="210" ht="12.75" customHeight="1">
      <c r="A210" s="28"/>
    </row>
    <row r="211" ht="12.75" customHeight="1">
      <c r="A211" s="28"/>
    </row>
    <row r="212" ht="12.75" customHeight="1">
      <c r="A212" s="28"/>
    </row>
    <row r="213" ht="12.75" customHeight="1">
      <c r="A213" s="28"/>
    </row>
    <row r="214" ht="12.75" customHeight="1">
      <c r="A214" s="28"/>
    </row>
    <row r="215" ht="12.75" customHeight="1">
      <c r="A215" s="28"/>
    </row>
    <row r="216" ht="12.75" customHeight="1">
      <c r="A216" s="28"/>
    </row>
    <row r="217" ht="12.75" customHeight="1">
      <c r="A217" s="28"/>
    </row>
    <row r="218" ht="12.75" customHeight="1">
      <c r="A218" s="28"/>
    </row>
    <row r="219" ht="12.75" customHeight="1">
      <c r="A219" s="28"/>
    </row>
    <row r="220" ht="12.75" customHeight="1">
      <c r="A220" s="28"/>
    </row>
    <row r="221" ht="12.75" customHeight="1">
      <c r="A221" s="28"/>
    </row>
    <row r="222" ht="12.75" customHeight="1">
      <c r="A222" s="28"/>
    </row>
    <row r="223" ht="12.75" customHeight="1">
      <c r="A223" s="28"/>
    </row>
    <row r="224" ht="12.75" customHeight="1">
      <c r="A224" s="28"/>
    </row>
    <row r="225" ht="12.75" customHeight="1">
      <c r="A225" s="28"/>
    </row>
    <row r="226" ht="12.75" customHeight="1">
      <c r="A226" s="28"/>
    </row>
    <row r="227" ht="12.75" customHeight="1">
      <c r="A227" s="28"/>
    </row>
    <row r="228" ht="12.75" customHeight="1">
      <c r="A228" s="28"/>
    </row>
    <row r="229" ht="12.75" customHeight="1">
      <c r="A229" s="28"/>
    </row>
    <row r="230" ht="12.75" customHeight="1">
      <c r="A230" s="28"/>
    </row>
    <row r="231" ht="12.75" customHeight="1">
      <c r="A231" s="28"/>
    </row>
    <row r="232" ht="12.75" customHeight="1">
      <c r="A232" s="28"/>
    </row>
    <row r="233" ht="12.75" customHeight="1">
      <c r="A233" s="28"/>
    </row>
    <row r="234" ht="12.75" customHeight="1">
      <c r="A234" s="28"/>
    </row>
    <row r="235" ht="12.75" customHeight="1">
      <c r="A235" s="28"/>
    </row>
    <row r="236" ht="12.75" customHeight="1">
      <c r="A236" s="28"/>
    </row>
    <row r="237" ht="12.75" customHeight="1">
      <c r="A237" s="28"/>
    </row>
    <row r="238" ht="12.75" customHeight="1">
      <c r="A238" s="28"/>
    </row>
    <row r="239" ht="12.75" customHeight="1">
      <c r="A239" s="28"/>
    </row>
    <row r="240" ht="12.75" customHeight="1">
      <c r="A240" s="28"/>
    </row>
    <row r="241" ht="12.75" customHeight="1">
      <c r="A241" s="28"/>
    </row>
    <row r="242" ht="12.75" customHeight="1">
      <c r="A242" s="28"/>
    </row>
    <row r="243" ht="12.75" customHeight="1">
      <c r="A243" s="28"/>
    </row>
    <row r="244" ht="12.75" customHeight="1">
      <c r="A244" s="28"/>
    </row>
    <row r="245" ht="12.75" customHeight="1">
      <c r="A245" s="28"/>
    </row>
    <row r="246" ht="12.75" customHeight="1">
      <c r="A246" s="28"/>
    </row>
    <row r="247" ht="12.75" customHeight="1">
      <c r="A247" s="28"/>
    </row>
    <row r="248" ht="12.75" customHeight="1">
      <c r="A248" s="28"/>
    </row>
    <row r="249" ht="12.75" customHeight="1">
      <c r="A249" s="28"/>
    </row>
    <row r="250" ht="12.75" customHeight="1">
      <c r="A250" s="28"/>
    </row>
    <row r="251" ht="12.75" customHeight="1">
      <c r="A251" s="28"/>
    </row>
    <row r="252" ht="12.75" customHeight="1">
      <c r="A252" s="28"/>
    </row>
    <row r="253" ht="12.75" customHeight="1">
      <c r="A253" s="28"/>
    </row>
    <row r="254" ht="12.75" customHeight="1">
      <c r="A254" s="28"/>
    </row>
    <row r="255" ht="12.75" customHeight="1">
      <c r="A255" s="28"/>
    </row>
    <row r="256" ht="12.75" customHeight="1">
      <c r="A256" s="28"/>
    </row>
    <row r="257" ht="12.75" customHeight="1">
      <c r="A257" s="28"/>
    </row>
    <row r="258" ht="12.75" customHeight="1">
      <c r="A258" s="28"/>
    </row>
    <row r="259" ht="12.75" customHeight="1">
      <c r="A259" s="28"/>
    </row>
    <row r="260" ht="12.75" customHeight="1">
      <c r="A260" s="28"/>
    </row>
    <row r="261" ht="12.75" customHeight="1">
      <c r="A261" s="28"/>
    </row>
    <row r="262" ht="12.75" customHeight="1">
      <c r="A262" s="28"/>
    </row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0"/>
  <cols>
    <col customWidth="1" min="1" max="1" width="5.75"/>
    <col customWidth="1" min="2" max="2" width="16.0"/>
    <col customWidth="1" min="3" max="3" width="14.75"/>
    <col customWidth="1" hidden="1" min="4" max="4" width="14.38"/>
    <col customWidth="1" min="5" max="5" width="9.25"/>
    <col customWidth="1" min="6" max="6" width="12.88"/>
    <col customWidth="1" hidden="1" min="7" max="7" width="13.75"/>
    <col customWidth="1" min="8" max="8" width="11.25"/>
    <col customWidth="1" min="9" max="9" width="12.0"/>
    <col customWidth="1" min="10" max="12" width="8.0"/>
    <col customWidth="1" min="13" max="13" width="12.88"/>
    <col customWidth="1" min="14" max="14" width="12.0"/>
    <col customWidth="1" min="15" max="26" width="8.0"/>
  </cols>
  <sheetData>
    <row r="1" ht="12.75" customHeight="1">
      <c r="A1" s="40" t="s">
        <v>188</v>
      </c>
      <c r="B1" s="40" t="s">
        <v>189</v>
      </c>
      <c r="C1" s="41" t="s">
        <v>190</v>
      </c>
      <c r="D1" s="42" t="s">
        <v>191</v>
      </c>
      <c r="E1" s="41" t="s">
        <v>192</v>
      </c>
      <c r="F1" s="41" t="s">
        <v>193</v>
      </c>
      <c r="G1" s="42" t="s">
        <v>194</v>
      </c>
      <c r="H1" s="43"/>
      <c r="I1" s="44"/>
      <c r="J1" s="44"/>
      <c r="K1" s="44"/>
      <c r="L1" s="44"/>
      <c r="M1" s="26" t="s">
        <v>195</v>
      </c>
      <c r="N1" s="26">
        <v>288.0</v>
      </c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12.75" customHeight="1">
      <c r="A2" s="45">
        <v>1.0</v>
      </c>
      <c r="B2" s="46" t="s">
        <v>196</v>
      </c>
      <c r="C2" s="47" t="str">
        <f t="shared" ref="C2:C100" si="2">SUMIF(#REF!,B2,#REF!)</f>
        <v>#N/A</v>
      </c>
      <c r="D2" s="47">
        <v>0.0</v>
      </c>
      <c r="E2" s="47">
        <v>0.09</v>
      </c>
      <c r="F2" s="47" t="str">
        <f t="shared" ref="F2:G2" si="1">C2*$E2</f>
        <v>#N/A</v>
      </c>
      <c r="G2" s="47">
        <f t="shared" si="1"/>
        <v>0</v>
      </c>
      <c r="H2" s="45" t="str">
        <f t="shared" ref="H2:H100" si="4">IF(C2=D2,"ok","NÃO")</f>
        <v>#N/A</v>
      </c>
      <c r="I2" s="26" t="str">
        <f t="shared" ref="I2:I100" si="5">IF(D2=0,IF(C2&gt;0,"ACRESCER","RETIRAR"),IF(D2=C2, ,IF(C2=0,"RETIRAR","ALTERAR")))</f>
        <v>#N/A</v>
      </c>
      <c r="M2" s="26" t="s">
        <v>196</v>
      </c>
      <c r="N2" s="26">
        <v>2184.0</v>
      </c>
    </row>
    <row r="3" ht="12.75" customHeight="1">
      <c r="A3" s="45">
        <v>2.0</v>
      </c>
      <c r="B3" s="46" t="s">
        <v>197</v>
      </c>
      <c r="C3" s="47" t="str">
        <f t="shared" si="2"/>
        <v>#N/A</v>
      </c>
      <c r="D3" s="47">
        <v>0.0</v>
      </c>
      <c r="E3" s="47">
        <v>3230.96</v>
      </c>
      <c r="F3" s="47" t="str">
        <f t="shared" ref="F3:G3" si="3">C3*$E3</f>
        <v>#N/A</v>
      </c>
      <c r="G3" s="47">
        <f t="shared" si="3"/>
        <v>0</v>
      </c>
      <c r="H3" s="45" t="str">
        <f t="shared" si="4"/>
        <v>#N/A</v>
      </c>
      <c r="I3" s="26" t="str">
        <f t="shared" si="5"/>
        <v>#N/A</v>
      </c>
      <c r="M3" s="26" t="s">
        <v>197</v>
      </c>
      <c r="N3" s="26">
        <v>112.0</v>
      </c>
    </row>
    <row r="4" ht="12.75" customHeight="1">
      <c r="A4" s="45">
        <v>3.0</v>
      </c>
      <c r="B4" s="46" t="s">
        <v>198</v>
      </c>
      <c r="C4" s="47" t="str">
        <f t="shared" si="2"/>
        <v>#N/A</v>
      </c>
      <c r="D4" s="47">
        <v>0.0</v>
      </c>
      <c r="E4" s="47">
        <v>2362.64</v>
      </c>
      <c r="F4" s="47" t="str">
        <f t="shared" ref="F4:G4" si="6">C4*$E4</f>
        <v>#N/A</v>
      </c>
      <c r="G4" s="47">
        <f t="shared" si="6"/>
        <v>0</v>
      </c>
      <c r="H4" s="45" t="str">
        <f t="shared" si="4"/>
        <v>#N/A</v>
      </c>
      <c r="I4" s="26" t="str">
        <f t="shared" si="5"/>
        <v>#N/A</v>
      </c>
      <c r="M4" s="26" t="s">
        <v>198</v>
      </c>
      <c r="N4" s="26">
        <v>60.0</v>
      </c>
    </row>
    <row r="5" ht="12.75" customHeight="1">
      <c r="A5" s="45">
        <v>4.0</v>
      </c>
      <c r="B5" s="48" t="s">
        <v>199</v>
      </c>
      <c r="C5" s="47" t="str">
        <f t="shared" si="2"/>
        <v>#N/A</v>
      </c>
      <c r="D5" s="47">
        <v>1200.0</v>
      </c>
      <c r="E5" s="47">
        <v>58.0</v>
      </c>
      <c r="F5" s="47" t="str">
        <f t="shared" ref="F5:G5" si="7">C5*$E5</f>
        <v>#N/A</v>
      </c>
      <c r="G5" s="47">
        <f t="shared" si="7"/>
        <v>69600</v>
      </c>
      <c r="H5" s="45" t="str">
        <f t="shared" si="4"/>
        <v>#N/A</v>
      </c>
      <c r="I5" s="26" t="str">
        <f t="shared" si="5"/>
        <v>#N/A</v>
      </c>
      <c r="M5" s="26" t="s">
        <v>199</v>
      </c>
      <c r="N5" s="26">
        <v>252.0</v>
      </c>
    </row>
    <row r="6" ht="12.75" customHeight="1">
      <c r="A6" s="45">
        <v>5.0</v>
      </c>
      <c r="B6" s="48" t="s">
        <v>200</v>
      </c>
      <c r="C6" s="47" t="str">
        <f t="shared" si="2"/>
        <v>#N/A</v>
      </c>
      <c r="D6" s="47">
        <v>2400.0</v>
      </c>
      <c r="E6" s="47">
        <v>52.7</v>
      </c>
      <c r="F6" s="47" t="str">
        <f t="shared" ref="F6:G6" si="8">C6*$E6</f>
        <v>#N/A</v>
      </c>
      <c r="G6" s="47">
        <f t="shared" si="8"/>
        <v>126480</v>
      </c>
      <c r="H6" s="45" t="str">
        <f t="shared" si="4"/>
        <v>#N/A</v>
      </c>
      <c r="I6" s="26" t="str">
        <f t="shared" si="5"/>
        <v>#N/A</v>
      </c>
      <c r="M6" s="26" t="s">
        <v>201</v>
      </c>
      <c r="N6" s="26">
        <v>14.0</v>
      </c>
    </row>
    <row r="7" ht="12.75" customHeight="1">
      <c r="A7" s="45">
        <v>6.0</v>
      </c>
      <c r="B7" s="48" t="s">
        <v>202</v>
      </c>
      <c r="C7" s="47" t="str">
        <f t="shared" si="2"/>
        <v>#N/A</v>
      </c>
      <c r="D7" s="47">
        <v>1200.0</v>
      </c>
      <c r="E7" s="47">
        <v>10.41</v>
      </c>
      <c r="F7" s="47" t="str">
        <f t="shared" ref="F7:G7" si="9">C7*$E7</f>
        <v>#N/A</v>
      </c>
      <c r="G7" s="47">
        <f t="shared" si="9"/>
        <v>12492</v>
      </c>
      <c r="H7" s="45" t="str">
        <f t="shared" si="4"/>
        <v>#N/A</v>
      </c>
      <c r="I7" s="26" t="str">
        <f t="shared" si="5"/>
        <v>#N/A</v>
      </c>
      <c r="M7" s="26" t="s">
        <v>203</v>
      </c>
      <c r="N7" s="26">
        <v>624.0</v>
      </c>
    </row>
    <row r="8" ht="12.75" customHeight="1">
      <c r="A8" s="45">
        <v>7.0</v>
      </c>
      <c r="B8" s="48" t="s">
        <v>204</v>
      </c>
      <c r="C8" s="47" t="str">
        <f t="shared" si="2"/>
        <v>#N/A</v>
      </c>
      <c r="D8" s="47">
        <v>22200.0</v>
      </c>
      <c r="E8" s="47">
        <v>9.71</v>
      </c>
      <c r="F8" s="47" t="str">
        <f t="shared" ref="F8:G8" si="10">C8*$E8</f>
        <v>#N/A</v>
      </c>
      <c r="G8" s="47">
        <f t="shared" si="10"/>
        <v>215562</v>
      </c>
      <c r="H8" s="45" t="str">
        <f t="shared" si="4"/>
        <v>#N/A</v>
      </c>
      <c r="I8" s="26" t="str">
        <f t="shared" si="5"/>
        <v>#N/A</v>
      </c>
      <c r="M8" s="26" t="s">
        <v>200</v>
      </c>
      <c r="N8" s="26">
        <v>1872.0</v>
      </c>
    </row>
    <row r="9" ht="12.75" customHeight="1">
      <c r="A9" s="45">
        <v>8.0</v>
      </c>
      <c r="B9" s="48" t="s">
        <v>205</v>
      </c>
      <c r="C9" s="47" t="str">
        <f t="shared" si="2"/>
        <v>#N/A</v>
      </c>
      <c r="D9" s="47">
        <v>22200.0</v>
      </c>
      <c r="E9" s="47">
        <v>15.41</v>
      </c>
      <c r="F9" s="47" t="str">
        <f t="shared" ref="F9:G9" si="11">C9*$E9</f>
        <v>#N/A</v>
      </c>
      <c r="G9" s="47">
        <f t="shared" si="11"/>
        <v>342102</v>
      </c>
      <c r="H9" s="45" t="str">
        <f t="shared" si="4"/>
        <v>#N/A</v>
      </c>
      <c r="I9" s="26" t="str">
        <f t="shared" si="5"/>
        <v>#N/A</v>
      </c>
      <c r="M9" s="26" t="s">
        <v>202</v>
      </c>
      <c r="N9" s="26">
        <v>5400.0</v>
      </c>
    </row>
    <row r="10" ht="12.75" customHeight="1">
      <c r="A10" s="45">
        <v>9.0</v>
      </c>
      <c r="B10" s="48" t="s">
        <v>206</v>
      </c>
      <c r="C10" s="47" t="str">
        <f t="shared" si="2"/>
        <v>#N/A</v>
      </c>
      <c r="D10" s="47">
        <v>11100.0</v>
      </c>
      <c r="E10" s="47">
        <v>22.7</v>
      </c>
      <c r="F10" s="47" t="str">
        <f t="shared" ref="F10:G10" si="12">C10*$E10</f>
        <v>#N/A</v>
      </c>
      <c r="G10" s="47">
        <f t="shared" si="12"/>
        <v>251970</v>
      </c>
      <c r="H10" s="45" t="str">
        <f t="shared" si="4"/>
        <v>#N/A</v>
      </c>
      <c r="I10" s="26" t="str">
        <f t="shared" si="5"/>
        <v>#N/A</v>
      </c>
      <c r="M10" s="26" t="s">
        <v>204</v>
      </c>
      <c r="N10" s="26">
        <v>25160.0</v>
      </c>
    </row>
    <row r="11" ht="12.75" customHeight="1">
      <c r="A11" s="45">
        <v>10.0</v>
      </c>
      <c r="B11" s="46" t="s">
        <v>207</v>
      </c>
      <c r="C11" s="47" t="str">
        <f t="shared" si="2"/>
        <v>#N/A</v>
      </c>
      <c r="D11" s="47">
        <v>0.0</v>
      </c>
      <c r="E11" s="47">
        <v>6.98</v>
      </c>
      <c r="F11" s="47" t="str">
        <f t="shared" ref="F11:G11" si="13">C11*$E11</f>
        <v>#N/A</v>
      </c>
      <c r="G11" s="47">
        <f t="shared" si="13"/>
        <v>0</v>
      </c>
      <c r="H11" s="45" t="str">
        <f t="shared" si="4"/>
        <v>#N/A</v>
      </c>
      <c r="I11" s="26" t="str">
        <f t="shared" si="5"/>
        <v>#N/A</v>
      </c>
      <c r="M11" s="26" t="s">
        <v>205</v>
      </c>
      <c r="N11" s="26">
        <v>11840.0</v>
      </c>
    </row>
    <row r="12" ht="12.75" customHeight="1">
      <c r="A12" s="45">
        <v>11.0</v>
      </c>
      <c r="B12" s="48" t="s">
        <v>208</v>
      </c>
      <c r="C12" s="47" t="str">
        <f t="shared" si="2"/>
        <v>#N/A</v>
      </c>
      <c r="D12" s="47">
        <v>40.0</v>
      </c>
      <c r="E12" s="47">
        <v>64.67</v>
      </c>
      <c r="F12" s="47" t="str">
        <f t="shared" ref="F12:G12" si="14">C12*$E12</f>
        <v>#N/A</v>
      </c>
      <c r="G12" s="47">
        <f t="shared" si="14"/>
        <v>2586.8</v>
      </c>
      <c r="H12" s="45" t="str">
        <f t="shared" si="4"/>
        <v>#N/A</v>
      </c>
      <c r="I12" s="26" t="str">
        <f t="shared" si="5"/>
        <v>#N/A</v>
      </c>
      <c r="M12" s="26" t="s">
        <v>206</v>
      </c>
      <c r="N12" s="26">
        <v>8880.0</v>
      </c>
    </row>
    <row r="13" ht="12.75" customHeight="1">
      <c r="A13" s="45">
        <v>12.0</v>
      </c>
      <c r="B13" s="48" t="s">
        <v>209</v>
      </c>
      <c r="C13" s="47" t="str">
        <f t="shared" si="2"/>
        <v>#N/A</v>
      </c>
      <c r="D13" s="47">
        <v>500.0</v>
      </c>
      <c r="E13" s="47">
        <v>22.07</v>
      </c>
      <c r="F13" s="47" t="str">
        <f t="shared" ref="F13:G13" si="15">C13*$E13</f>
        <v>#N/A</v>
      </c>
      <c r="G13" s="47">
        <f t="shared" si="15"/>
        <v>11035</v>
      </c>
      <c r="H13" s="45" t="str">
        <f t="shared" si="4"/>
        <v>#N/A</v>
      </c>
      <c r="I13" s="26" t="str">
        <f t="shared" si="5"/>
        <v>#N/A</v>
      </c>
      <c r="M13" s="26" t="s">
        <v>207</v>
      </c>
      <c r="N13" s="26">
        <v>0.0</v>
      </c>
    </row>
    <row r="14" ht="12.75" customHeight="1">
      <c r="A14" s="45">
        <v>13.0</v>
      </c>
      <c r="B14" s="48" t="s">
        <v>210</v>
      </c>
      <c r="C14" s="47" t="str">
        <f t="shared" si="2"/>
        <v>#N/A</v>
      </c>
      <c r="D14" s="47">
        <v>960.0</v>
      </c>
      <c r="E14" s="47">
        <v>48.45</v>
      </c>
      <c r="F14" s="47" t="str">
        <f t="shared" ref="F14:G14" si="16">C14*$E14</f>
        <v>#N/A</v>
      </c>
      <c r="G14" s="47">
        <f t="shared" si="16"/>
        <v>46512</v>
      </c>
      <c r="H14" s="45" t="str">
        <f t="shared" si="4"/>
        <v>#N/A</v>
      </c>
      <c r="I14" s="26" t="str">
        <f t="shared" si="5"/>
        <v>#N/A</v>
      </c>
      <c r="M14" s="26" t="s">
        <v>208</v>
      </c>
      <c r="N14" s="26">
        <v>40.0</v>
      </c>
    </row>
    <row r="15" ht="12.75" customHeight="1">
      <c r="A15" s="45">
        <v>14.0</v>
      </c>
      <c r="B15" s="48" t="s">
        <v>211</v>
      </c>
      <c r="C15" s="47" t="str">
        <f t="shared" si="2"/>
        <v>#N/A</v>
      </c>
      <c r="D15" s="47">
        <v>1720.0</v>
      </c>
      <c r="E15" s="47">
        <v>57.91</v>
      </c>
      <c r="F15" s="47" t="str">
        <f t="shared" ref="F15:G15" si="17">C15*$E15</f>
        <v>#N/A</v>
      </c>
      <c r="G15" s="47">
        <f t="shared" si="17"/>
        <v>99605.2</v>
      </c>
      <c r="H15" s="45" t="str">
        <f t="shared" si="4"/>
        <v>#N/A</v>
      </c>
      <c r="I15" s="26" t="str">
        <f t="shared" si="5"/>
        <v>#N/A</v>
      </c>
      <c r="M15" s="26" t="s">
        <v>212</v>
      </c>
      <c r="N15" s="26">
        <v>456.0</v>
      </c>
    </row>
    <row r="16" ht="12.75" customHeight="1">
      <c r="A16" s="45">
        <v>15.0</v>
      </c>
      <c r="B16" s="48" t="s">
        <v>213</v>
      </c>
      <c r="C16" s="47" t="str">
        <f t="shared" si="2"/>
        <v>#N/A</v>
      </c>
      <c r="D16" s="47">
        <v>2400.0</v>
      </c>
      <c r="E16" s="47">
        <v>24.21</v>
      </c>
      <c r="F16" s="47" t="str">
        <f t="shared" ref="F16:G16" si="18">C16*$E16</f>
        <v>#N/A</v>
      </c>
      <c r="G16" s="47">
        <f t="shared" si="18"/>
        <v>58104</v>
      </c>
      <c r="H16" s="45" t="str">
        <f t="shared" si="4"/>
        <v>#N/A</v>
      </c>
      <c r="I16" s="26" t="str">
        <f t="shared" si="5"/>
        <v>#N/A</v>
      </c>
      <c r="M16" s="26" t="s">
        <v>212</v>
      </c>
      <c r="N16" s="26">
        <v>192.0</v>
      </c>
    </row>
    <row r="17" ht="12.75" customHeight="1">
      <c r="A17" s="45">
        <v>16.0</v>
      </c>
      <c r="B17" s="48" t="s">
        <v>214</v>
      </c>
      <c r="C17" s="47" t="str">
        <f t="shared" si="2"/>
        <v>#N/A</v>
      </c>
      <c r="D17" s="47">
        <v>2400.0</v>
      </c>
      <c r="E17" s="47">
        <v>8.23</v>
      </c>
      <c r="F17" s="47" t="str">
        <f t="shared" ref="F17:G17" si="19">C17*$E17</f>
        <v>#N/A</v>
      </c>
      <c r="G17" s="47">
        <f t="shared" si="19"/>
        <v>19752</v>
      </c>
      <c r="H17" s="45" t="str">
        <f t="shared" si="4"/>
        <v>#N/A</v>
      </c>
      <c r="I17" s="26" t="str">
        <f t="shared" si="5"/>
        <v>#N/A</v>
      </c>
      <c r="M17" s="26" t="s">
        <v>212</v>
      </c>
      <c r="N17" s="26">
        <v>3544.0</v>
      </c>
    </row>
    <row r="18" ht="12.75" customHeight="1">
      <c r="A18" s="45">
        <v>17.0</v>
      </c>
      <c r="B18" s="48" t="s">
        <v>215</v>
      </c>
      <c r="C18" s="47" t="str">
        <f t="shared" si="2"/>
        <v>#N/A</v>
      </c>
      <c r="D18" s="47">
        <v>250.0</v>
      </c>
      <c r="E18" s="47">
        <v>54.34</v>
      </c>
      <c r="F18" s="47" t="str">
        <f t="shared" ref="F18:G18" si="20">C18*$E18</f>
        <v>#N/A</v>
      </c>
      <c r="G18" s="47">
        <f t="shared" si="20"/>
        <v>13585</v>
      </c>
      <c r="H18" s="45" t="str">
        <f t="shared" si="4"/>
        <v>#N/A</v>
      </c>
      <c r="I18" s="26" t="str">
        <f t="shared" si="5"/>
        <v>#N/A</v>
      </c>
      <c r="M18" s="26" t="s">
        <v>212</v>
      </c>
      <c r="N18" s="26">
        <v>624.0</v>
      </c>
    </row>
    <row r="19" ht="12.75" customHeight="1">
      <c r="A19" s="45">
        <v>18.0</v>
      </c>
      <c r="B19" s="48" t="s">
        <v>216</v>
      </c>
      <c r="C19" s="47" t="str">
        <f t="shared" si="2"/>
        <v>#N/A</v>
      </c>
      <c r="D19" s="47">
        <v>0.0</v>
      </c>
      <c r="E19" s="47"/>
      <c r="F19" s="47" t="str">
        <f t="shared" ref="F19:G19" si="21">C19*$E19</f>
        <v>#N/A</v>
      </c>
      <c r="G19" s="47">
        <f t="shared" si="21"/>
        <v>0</v>
      </c>
      <c r="H19" s="45" t="str">
        <f t="shared" si="4"/>
        <v>#N/A</v>
      </c>
      <c r="I19" s="26" t="str">
        <f t="shared" si="5"/>
        <v>#N/A</v>
      </c>
      <c r="M19" s="26" t="s">
        <v>212</v>
      </c>
      <c r="N19" s="26">
        <v>80.0</v>
      </c>
    </row>
    <row r="20" ht="12.75" customHeight="1">
      <c r="A20" s="45">
        <v>19.0</v>
      </c>
      <c r="B20" s="48" t="s">
        <v>217</v>
      </c>
      <c r="C20" s="47" t="str">
        <f t="shared" si="2"/>
        <v>#N/A</v>
      </c>
      <c r="D20" s="47">
        <v>960.0</v>
      </c>
      <c r="E20" s="47">
        <v>22.64</v>
      </c>
      <c r="F20" s="47" t="str">
        <f t="shared" ref="F20:G20" si="22">C20*$E20</f>
        <v>#N/A</v>
      </c>
      <c r="G20" s="47">
        <f t="shared" si="22"/>
        <v>21734.4</v>
      </c>
      <c r="H20" s="45" t="str">
        <f t="shared" si="4"/>
        <v>#N/A</v>
      </c>
      <c r="I20" s="26" t="str">
        <f t="shared" si="5"/>
        <v>#N/A</v>
      </c>
      <c r="M20" s="26" t="s">
        <v>209</v>
      </c>
      <c r="N20" s="26">
        <v>1772.0</v>
      </c>
    </row>
    <row r="21" ht="12.75" customHeight="1">
      <c r="A21" s="45">
        <v>20.0</v>
      </c>
      <c r="B21" s="48" t="s">
        <v>218</v>
      </c>
      <c r="C21" s="47" t="str">
        <f t="shared" si="2"/>
        <v>#N/A</v>
      </c>
      <c r="D21" s="47">
        <v>960.0</v>
      </c>
      <c r="E21" s="47">
        <v>26.6</v>
      </c>
      <c r="F21" s="47" t="str">
        <f t="shared" ref="F21:G21" si="23">C21*$E21</f>
        <v>#N/A</v>
      </c>
      <c r="G21" s="47">
        <f t="shared" si="23"/>
        <v>25536</v>
      </c>
      <c r="H21" s="45" t="str">
        <f t="shared" si="4"/>
        <v>#N/A</v>
      </c>
      <c r="I21" s="26" t="str">
        <f t="shared" si="5"/>
        <v>#N/A</v>
      </c>
      <c r="M21" s="26" t="s">
        <v>210</v>
      </c>
      <c r="N21" s="26">
        <v>800.0</v>
      </c>
    </row>
    <row r="22" ht="12.75" customHeight="1">
      <c r="A22" s="45">
        <v>21.0</v>
      </c>
      <c r="B22" s="46" t="s">
        <v>219</v>
      </c>
      <c r="C22" s="47" t="str">
        <f t="shared" si="2"/>
        <v>#N/A</v>
      </c>
      <c r="D22" s="47">
        <v>0.0</v>
      </c>
      <c r="E22" s="47">
        <v>3.43</v>
      </c>
      <c r="F22" s="47" t="str">
        <f t="shared" ref="F22:G22" si="24">C22*$E22</f>
        <v>#N/A</v>
      </c>
      <c r="G22" s="47">
        <f t="shared" si="24"/>
        <v>0</v>
      </c>
      <c r="H22" s="45" t="str">
        <f t="shared" si="4"/>
        <v>#N/A</v>
      </c>
      <c r="I22" s="26" t="str">
        <f t="shared" si="5"/>
        <v>#N/A</v>
      </c>
      <c r="M22" s="26" t="s">
        <v>211</v>
      </c>
      <c r="N22" s="26">
        <v>888.0</v>
      </c>
    </row>
    <row r="23" ht="12.75" customHeight="1">
      <c r="A23" s="45">
        <v>22.0</v>
      </c>
      <c r="B23" s="46" t="s">
        <v>220</v>
      </c>
      <c r="C23" s="47" t="str">
        <f t="shared" si="2"/>
        <v>#N/A</v>
      </c>
      <c r="D23" s="47">
        <v>0.0</v>
      </c>
      <c r="E23" s="47">
        <v>3.19</v>
      </c>
      <c r="F23" s="47" t="str">
        <f t="shared" ref="F23:G23" si="25">C23*$E23</f>
        <v>#N/A</v>
      </c>
      <c r="G23" s="47">
        <f t="shared" si="25"/>
        <v>0</v>
      </c>
      <c r="H23" s="45" t="str">
        <f t="shared" si="4"/>
        <v>#N/A</v>
      </c>
      <c r="I23" s="26" t="str">
        <f t="shared" si="5"/>
        <v>#N/A</v>
      </c>
      <c r="M23" s="26" t="s">
        <v>213</v>
      </c>
      <c r="N23" s="26">
        <v>1924.0</v>
      </c>
    </row>
    <row r="24" ht="12.75" customHeight="1">
      <c r="A24" s="45">
        <v>23.0</v>
      </c>
      <c r="B24" s="48" t="s">
        <v>221</v>
      </c>
      <c r="C24" s="47" t="str">
        <f t="shared" si="2"/>
        <v>#N/A</v>
      </c>
      <c r="D24" s="47">
        <v>60.0</v>
      </c>
      <c r="E24" s="47">
        <v>6058.28</v>
      </c>
      <c r="F24" s="47" t="str">
        <f t="shared" ref="F24:G24" si="26">C24*$E24</f>
        <v>#N/A</v>
      </c>
      <c r="G24" s="47">
        <f t="shared" si="26"/>
        <v>363496.8</v>
      </c>
      <c r="H24" s="45" t="str">
        <f t="shared" si="4"/>
        <v>#N/A</v>
      </c>
      <c r="I24" s="26" t="str">
        <f t="shared" si="5"/>
        <v>#N/A</v>
      </c>
      <c r="M24" s="26" t="s">
        <v>214</v>
      </c>
      <c r="N24" s="26">
        <v>1924.0</v>
      </c>
    </row>
    <row r="25" ht="12.75" customHeight="1">
      <c r="A25" s="45">
        <v>24.0</v>
      </c>
      <c r="B25" s="48" t="s">
        <v>222</v>
      </c>
      <c r="C25" s="47" t="str">
        <f t="shared" si="2"/>
        <v>#N/A</v>
      </c>
      <c r="D25" s="47">
        <v>60.0</v>
      </c>
      <c r="E25" s="47">
        <v>4694.8</v>
      </c>
      <c r="F25" s="47" t="str">
        <f t="shared" ref="F25:G25" si="27">C25*$E25</f>
        <v>#N/A</v>
      </c>
      <c r="G25" s="47">
        <f t="shared" si="27"/>
        <v>281688</v>
      </c>
      <c r="H25" s="45" t="str">
        <f t="shared" si="4"/>
        <v>#N/A</v>
      </c>
      <c r="I25" s="26" t="str">
        <f t="shared" si="5"/>
        <v>#N/A</v>
      </c>
      <c r="M25" s="26" t="s">
        <v>215</v>
      </c>
      <c r="N25" s="26">
        <v>532.0</v>
      </c>
    </row>
    <row r="26" ht="12.75" customHeight="1">
      <c r="A26" s="45">
        <v>25.0</v>
      </c>
      <c r="B26" s="46" t="s">
        <v>223</v>
      </c>
      <c r="C26" s="47" t="str">
        <f t="shared" si="2"/>
        <v>#N/A</v>
      </c>
      <c r="D26" s="47">
        <v>0.0</v>
      </c>
      <c r="E26" s="47">
        <v>89.74</v>
      </c>
      <c r="F26" s="47" t="str">
        <f t="shared" ref="F26:G26" si="28">C26*$E26</f>
        <v>#N/A</v>
      </c>
      <c r="G26" s="47">
        <f t="shared" si="28"/>
        <v>0</v>
      </c>
      <c r="H26" s="45" t="str">
        <f t="shared" si="4"/>
        <v>#N/A</v>
      </c>
      <c r="I26" s="26" t="str">
        <f t="shared" si="5"/>
        <v>#N/A</v>
      </c>
      <c r="M26" s="26" t="s">
        <v>224</v>
      </c>
      <c r="N26" s="26">
        <v>384.0</v>
      </c>
    </row>
    <row r="27" ht="12.75" customHeight="1">
      <c r="A27" s="45">
        <v>26.0</v>
      </c>
      <c r="B27" s="46" t="s">
        <v>225</v>
      </c>
      <c r="C27" s="47" t="str">
        <f t="shared" si="2"/>
        <v>#N/A</v>
      </c>
      <c r="D27" s="47">
        <v>0.0</v>
      </c>
      <c r="E27" s="47">
        <v>29.69</v>
      </c>
      <c r="F27" s="47" t="str">
        <f t="shared" ref="F27:G27" si="29">C27*$E27</f>
        <v>#N/A</v>
      </c>
      <c r="G27" s="47">
        <f t="shared" si="29"/>
        <v>0</v>
      </c>
      <c r="H27" s="45" t="str">
        <f t="shared" si="4"/>
        <v>#N/A</v>
      </c>
      <c r="I27" s="26" t="str">
        <f t="shared" si="5"/>
        <v>#N/A</v>
      </c>
      <c r="M27" s="26" t="s">
        <v>216</v>
      </c>
      <c r="N27" s="26">
        <v>24.0</v>
      </c>
    </row>
    <row r="28" ht="12.75" customHeight="1">
      <c r="A28" s="45">
        <v>27.0</v>
      </c>
      <c r="B28" s="46" t="s">
        <v>226</v>
      </c>
      <c r="C28" s="47" t="str">
        <f t="shared" si="2"/>
        <v>#N/A</v>
      </c>
      <c r="D28" s="47">
        <v>0.0</v>
      </c>
      <c r="E28" s="47">
        <v>87.9</v>
      </c>
      <c r="F28" s="47" t="str">
        <f t="shared" ref="F28:G28" si="30">C28*$E28</f>
        <v>#N/A</v>
      </c>
      <c r="G28" s="47">
        <f t="shared" si="30"/>
        <v>0</v>
      </c>
      <c r="H28" s="45" t="str">
        <f t="shared" si="4"/>
        <v>#N/A</v>
      </c>
      <c r="I28" s="26" t="str">
        <f t="shared" si="5"/>
        <v>#N/A</v>
      </c>
      <c r="M28" s="26" t="s">
        <v>217</v>
      </c>
      <c r="N28" s="26">
        <v>506.0</v>
      </c>
    </row>
    <row r="29" ht="12.75" customHeight="1">
      <c r="A29" s="45">
        <v>28.0</v>
      </c>
      <c r="B29" s="46" t="s">
        <v>227</v>
      </c>
      <c r="C29" s="47" t="str">
        <f t="shared" si="2"/>
        <v>#N/A</v>
      </c>
      <c r="D29" s="47">
        <v>0.0</v>
      </c>
      <c r="E29" s="47">
        <v>25.32</v>
      </c>
      <c r="F29" s="47" t="str">
        <f t="shared" ref="F29:G29" si="31">C29*$E29</f>
        <v>#N/A</v>
      </c>
      <c r="G29" s="47">
        <f t="shared" si="31"/>
        <v>0</v>
      </c>
      <c r="H29" s="45" t="str">
        <f t="shared" si="4"/>
        <v>#N/A</v>
      </c>
      <c r="I29" s="26" t="str">
        <f t="shared" si="5"/>
        <v>#N/A</v>
      </c>
      <c r="M29" s="26" t="s">
        <v>218</v>
      </c>
      <c r="N29" s="26">
        <v>880.0</v>
      </c>
    </row>
    <row r="30" ht="12.75" customHeight="1">
      <c r="A30" s="45">
        <v>29.0</v>
      </c>
      <c r="B30" s="48" t="s">
        <v>228</v>
      </c>
      <c r="C30" s="47" t="str">
        <f t="shared" si="2"/>
        <v>#N/A</v>
      </c>
      <c r="D30" s="47">
        <v>1942.5</v>
      </c>
      <c r="E30" s="47">
        <v>63.24</v>
      </c>
      <c r="F30" s="47" t="str">
        <f t="shared" ref="F30:G30" si="32">C30*$E30</f>
        <v>#N/A</v>
      </c>
      <c r="G30" s="47">
        <f t="shared" si="32"/>
        <v>122843.7</v>
      </c>
      <c r="H30" s="45" t="str">
        <f t="shared" si="4"/>
        <v>#N/A</v>
      </c>
      <c r="I30" s="26" t="str">
        <f t="shared" si="5"/>
        <v>#N/A</v>
      </c>
      <c r="M30" s="26" t="s">
        <v>219</v>
      </c>
      <c r="N30" s="26">
        <v>126.0</v>
      </c>
    </row>
    <row r="31" ht="12.75" customHeight="1">
      <c r="A31" s="45">
        <v>30.0</v>
      </c>
      <c r="B31" s="48" t="s">
        <v>229</v>
      </c>
      <c r="C31" s="47" t="str">
        <f t="shared" si="2"/>
        <v>#N/A</v>
      </c>
      <c r="D31" s="47">
        <v>832.5</v>
      </c>
      <c r="E31" s="47">
        <v>22.75</v>
      </c>
      <c r="F31" s="47" t="str">
        <f t="shared" ref="F31:G31" si="33">C31*$E31</f>
        <v>#N/A</v>
      </c>
      <c r="G31" s="47">
        <f t="shared" si="33"/>
        <v>18939.375</v>
      </c>
      <c r="H31" s="45" t="str">
        <f t="shared" si="4"/>
        <v>#N/A</v>
      </c>
      <c r="I31" s="26" t="str">
        <f t="shared" si="5"/>
        <v>#N/A</v>
      </c>
      <c r="M31" s="26" t="s">
        <v>220</v>
      </c>
      <c r="N31" s="26">
        <v>21.0</v>
      </c>
    </row>
    <row r="32" ht="12.75" customHeight="1">
      <c r="A32" s="45">
        <v>31.0</v>
      </c>
      <c r="B32" s="48" t="s">
        <v>230</v>
      </c>
      <c r="C32" s="47" t="str">
        <f t="shared" si="2"/>
        <v>#N/A</v>
      </c>
      <c r="D32" s="47">
        <v>2775.0</v>
      </c>
      <c r="E32" s="47">
        <v>19.9</v>
      </c>
      <c r="F32" s="47" t="str">
        <f t="shared" ref="F32:G32" si="34">C32*$E32</f>
        <v>#N/A</v>
      </c>
      <c r="G32" s="47">
        <f t="shared" si="34"/>
        <v>55222.5</v>
      </c>
      <c r="H32" s="45" t="str">
        <f t="shared" si="4"/>
        <v>#N/A</v>
      </c>
      <c r="I32" s="26" t="str">
        <f t="shared" si="5"/>
        <v>#N/A</v>
      </c>
      <c r="M32" s="26" t="s">
        <v>221</v>
      </c>
      <c r="N32" s="26">
        <v>48.0</v>
      </c>
    </row>
    <row r="33" ht="12.75" customHeight="1">
      <c r="A33" s="45">
        <v>32.0</v>
      </c>
      <c r="B33" s="48" t="s">
        <v>231</v>
      </c>
      <c r="C33" s="47" t="str">
        <f t="shared" si="2"/>
        <v>#N/A</v>
      </c>
      <c r="D33" s="47">
        <v>5168.333333333333</v>
      </c>
      <c r="E33" s="47">
        <v>4.16</v>
      </c>
      <c r="F33" s="47" t="str">
        <f t="shared" ref="F33:G33" si="35">C33*$E33</f>
        <v>#N/A</v>
      </c>
      <c r="G33" s="47">
        <f t="shared" si="35"/>
        <v>21500.26667</v>
      </c>
      <c r="H33" s="45" t="str">
        <f t="shared" si="4"/>
        <v>#N/A</v>
      </c>
      <c r="I33" s="26" t="str">
        <f t="shared" si="5"/>
        <v>#N/A</v>
      </c>
      <c r="M33" s="26" t="s">
        <v>222</v>
      </c>
      <c r="N33" s="26">
        <v>88.0</v>
      </c>
    </row>
    <row r="34" ht="12.75" customHeight="1">
      <c r="A34" s="45">
        <v>33.0</v>
      </c>
      <c r="B34" s="48" t="s">
        <v>232</v>
      </c>
      <c r="C34" s="47" t="str">
        <f t="shared" si="2"/>
        <v>#N/A</v>
      </c>
      <c r="D34" s="47">
        <v>2215.0</v>
      </c>
      <c r="E34" s="47">
        <v>1.71</v>
      </c>
      <c r="F34" s="47" t="str">
        <f t="shared" ref="F34:G34" si="36">C34*$E34</f>
        <v>#N/A</v>
      </c>
      <c r="G34" s="47">
        <f t="shared" si="36"/>
        <v>3787.65</v>
      </c>
      <c r="H34" s="45" t="str">
        <f t="shared" si="4"/>
        <v>#N/A</v>
      </c>
      <c r="I34" s="26" t="str">
        <f t="shared" si="5"/>
        <v>#N/A</v>
      </c>
      <c r="M34" s="26" t="s">
        <v>223</v>
      </c>
      <c r="N34" s="26">
        <v>0.0</v>
      </c>
    </row>
    <row r="35" ht="12.75" customHeight="1">
      <c r="A35" s="45">
        <v>34.0</v>
      </c>
      <c r="B35" s="48" t="s">
        <v>233</v>
      </c>
      <c r="C35" s="47" t="str">
        <f t="shared" si="2"/>
        <v>#N/A</v>
      </c>
      <c r="D35" s="47">
        <v>28860.0</v>
      </c>
      <c r="E35" s="47">
        <v>0.06</v>
      </c>
      <c r="F35" s="47" t="str">
        <f t="shared" ref="F35:G35" si="37">C35*$E35</f>
        <v>#N/A</v>
      </c>
      <c r="G35" s="47">
        <f t="shared" si="37"/>
        <v>1731.6</v>
      </c>
      <c r="H35" s="45" t="str">
        <f t="shared" si="4"/>
        <v>#N/A</v>
      </c>
      <c r="I35" s="26" t="str">
        <f t="shared" si="5"/>
        <v>#N/A</v>
      </c>
      <c r="M35" s="26" t="s">
        <v>225</v>
      </c>
      <c r="N35" s="26">
        <v>0.0</v>
      </c>
    </row>
    <row r="36" ht="12.75" customHeight="1">
      <c r="A36" s="45">
        <v>35.0</v>
      </c>
      <c r="B36" s="48" t="s">
        <v>234</v>
      </c>
      <c r="C36" s="47" t="str">
        <f t="shared" si="2"/>
        <v>#N/A</v>
      </c>
      <c r="D36" s="47">
        <v>20202.0</v>
      </c>
      <c r="E36" s="47">
        <v>37.34</v>
      </c>
      <c r="F36" s="47" t="str">
        <f t="shared" ref="F36:G36" si="38">C36*$E36</f>
        <v>#N/A</v>
      </c>
      <c r="G36" s="47">
        <f t="shared" si="38"/>
        <v>754342.68</v>
      </c>
      <c r="H36" s="45" t="str">
        <f t="shared" si="4"/>
        <v>#N/A</v>
      </c>
      <c r="I36" s="26" t="str">
        <f t="shared" si="5"/>
        <v>#N/A</v>
      </c>
      <c r="M36" s="26" t="s">
        <v>226</v>
      </c>
      <c r="N36" s="26">
        <v>0.0</v>
      </c>
    </row>
    <row r="37" ht="12.75" customHeight="1">
      <c r="A37" s="45">
        <v>36.0</v>
      </c>
      <c r="B37" s="48" t="s">
        <v>235</v>
      </c>
      <c r="C37" s="47" t="str">
        <f t="shared" si="2"/>
        <v>#N/A</v>
      </c>
      <c r="D37" s="47">
        <v>8658.0</v>
      </c>
      <c r="E37" s="47">
        <v>15.8</v>
      </c>
      <c r="F37" s="47" t="str">
        <f t="shared" ref="F37:G37" si="39">C37*$E37</f>
        <v>#N/A</v>
      </c>
      <c r="G37" s="47">
        <f t="shared" si="39"/>
        <v>136796.4</v>
      </c>
      <c r="H37" s="45" t="str">
        <f t="shared" si="4"/>
        <v>#N/A</v>
      </c>
      <c r="I37" s="26" t="str">
        <f t="shared" si="5"/>
        <v>#N/A</v>
      </c>
      <c r="M37" s="26" t="s">
        <v>227</v>
      </c>
      <c r="N37" s="26">
        <v>0.0</v>
      </c>
    </row>
    <row r="38" ht="12.75" customHeight="1">
      <c r="A38" s="45">
        <v>37.0</v>
      </c>
      <c r="B38" s="48" t="s">
        <v>236</v>
      </c>
      <c r="C38" s="47" t="str">
        <f t="shared" si="2"/>
        <v>#N/A</v>
      </c>
      <c r="D38" s="47">
        <v>20202.0</v>
      </c>
      <c r="E38" s="47">
        <v>1.3</v>
      </c>
      <c r="F38" s="47" t="str">
        <f t="shared" ref="F38:G38" si="40">C38*$E38</f>
        <v>#N/A</v>
      </c>
      <c r="G38" s="47">
        <f t="shared" si="40"/>
        <v>26262.6</v>
      </c>
      <c r="H38" s="45" t="str">
        <f t="shared" si="4"/>
        <v>#N/A</v>
      </c>
      <c r="I38" s="26" t="str">
        <f t="shared" si="5"/>
        <v>#N/A</v>
      </c>
      <c r="M38" s="26" t="s">
        <v>228</v>
      </c>
      <c r="N38" s="26">
        <v>1424.5</v>
      </c>
    </row>
    <row r="39" ht="12.75" customHeight="1">
      <c r="A39" s="45">
        <v>38.0</v>
      </c>
      <c r="B39" s="48" t="s">
        <v>237</v>
      </c>
      <c r="C39" s="47" t="str">
        <f t="shared" si="2"/>
        <v>#N/A</v>
      </c>
      <c r="D39" s="47">
        <v>8658.0</v>
      </c>
      <c r="E39" s="47">
        <v>0.87</v>
      </c>
      <c r="F39" s="47" t="str">
        <f t="shared" ref="F39:G39" si="41">C39*$E39</f>
        <v>#N/A</v>
      </c>
      <c r="G39" s="47">
        <f t="shared" si="41"/>
        <v>7532.46</v>
      </c>
      <c r="H39" s="45" t="str">
        <f t="shared" si="4"/>
        <v>#N/A</v>
      </c>
      <c r="I39" s="26" t="str">
        <f t="shared" si="5"/>
        <v>#N/A</v>
      </c>
      <c r="M39" s="26" t="s">
        <v>229</v>
      </c>
      <c r="N39" s="26">
        <v>610.5</v>
      </c>
    </row>
    <row r="40" ht="12.75" customHeight="1">
      <c r="A40" s="45">
        <v>39.0</v>
      </c>
      <c r="B40" s="48" t="s">
        <v>238</v>
      </c>
      <c r="C40" s="47" t="str">
        <f t="shared" si="2"/>
        <v>#N/A</v>
      </c>
      <c r="D40" s="47">
        <v>5550.0</v>
      </c>
      <c r="E40" s="47">
        <v>7.69</v>
      </c>
      <c r="F40" s="47" t="str">
        <f t="shared" ref="F40:G40" si="42">C40*$E40</f>
        <v>#N/A</v>
      </c>
      <c r="G40" s="47">
        <f t="shared" si="42"/>
        <v>42679.5</v>
      </c>
      <c r="H40" s="45" t="str">
        <f t="shared" si="4"/>
        <v>#N/A</v>
      </c>
      <c r="I40" s="26" t="str">
        <f t="shared" si="5"/>
        <v>#N/A</v>
      </c>
      <c r="M40" s="26" t="s">
        <v>230</v>
      </c>
      <c r="N40" s="26">
        <v>0.0</v>
      </c>
    </row>
    <row r="41" ht="12.75" customHeight="1">
      <c r="A41" s="45">
        <v>40.0</v>
      </c>
      <c r="B41" s="48" t="s">
        <v>239</v>
      </c>
      <c r="C41" s="47" t="str">
        <f t="shared" si="2"/>
        <v>#N/A</v>
      </c>
      <c r="D41" s="47">
        <v>36.0</v>
      </c>
      <c r="E41" s="47">
        <v>610.58</v>
      </c>
      <c r="F41" s="47" t="str">
        <f t="shared" ref="F41:G41" si="43">C41*$E41</f>
        <v>#N/A</v>
      </c>
      <c r="G41" s="47">
        <f t="shared" si="43"/>
        <v>21980.88</v>
      </c>
      <c r="H41" s="45" t="str">
        <f t="shared" si="4"/>
        <v>#N/A</v>
      </c>
      <c r="I41" s="26" t="str">
        <f t="shared" si="5"/>
        <v>#N/A</v>
      </c>
      <c r="M41" s="26" t="s">
        <v>231</v>
      </c>
      <c r="N41" s="26">
        <v>1010.1</v>
      </c>
    </row>
    <row r="42" ht="12.75" customHeight="1">
      <c r="A42" s="45">
        <v>41.0</v>
      </c>
      <c r="B42" s="48" t="s">
        <v>240</v>
      </c>
      <c r="C42" s="47" t="str">
        <f t="shared" si="2"/>
        <v>#N/A</v>
      </c>
      <c r="D42" s="47">
        <v>128.4512</v>
      </c>
      <c r="E42" s="47">
        <v>183.48</v>
      </c>
      <c r="F42" s="47" t="str">
        <f t="shared" ref="F42:G42" si="44">C42*$E42</f>
        <v>#N/A</v>
      </c>
      <c r="G42" s="47">
        <f t="shared" si="44"/>
        <v>23568.22618</v>
      </c>
      <c r="H42" s="45" t="str">
        <f t="shared" si="4"/>
        <v>#N/A</v>
      </c>
      <c r="I42" s="26" t="str">
        <f t="shared" si="5"/>
        <v>#N/A</v>
      </c>
      <c r="M42" s="26" t="s">
        <v>231</v>
      </c>
      <c r="N42" s="26">
        <v>1166.9</v>
      </c>
    </row>
    <row r="43" ht="12.75" customHeight="1">
      <c r="A43" s="45">
        <v>42.0</v>
      </c>
      <c r="B43" s="48" t="s">
        <v>241</v>
      </c>
      <c r="C43" s="47" t="str">
        <f t="shared" si="2"/>
        <v>#N/A</v>
      </c>
      <c r="D43" s="47">
        <v>31.2</v>
      </c>
      <c r="E43" s="47">
        <v>187.72</v>
      </c>
      <c r="F43" s="47" t="str">
        <f t="shared" ref="F43:G43" si="45">C43*$E43</f>
        <v>#N/A</v>
      </c>
      <c r="G43" s="47">
        <f t="shared" si="45"/>
        <v>5856.864</v>
      </c>
      <c r="H43" s="45" t="str">
        <f t="shared" si="4"/>
        <v>#N/A</v>
      </c>
      <c r="I43" s="26" t="str">
        <f t="shared" si="5"/>
        <v>#N/A</v>
      </c>
      <c r="M43" s="26" t="s">
        <v>231</v>
      </c>
      <c r="N43" s="26">
        <v>2712.15</v>
      </c>
    </row>
    <row r="44" ht="12.75" customHeight="1">
      <c r="A44" s="45">
        <v>43.0</v>
      </c>
      <c r="B44" s="48" t="s">
        <v>242</v>
      </c>
      <c r="C44" s="47" t="str">
        <f t="shared" si="2"/>
        <v>#N/A</v>
      </c>
      <c r="D44" s="47">
        <v>128.4512</v>
      </c>
      <c r="E44" s="47">
        <v>29.09</v>
      </c>
      <c r="F44" s="47" t="str">
        <f t="shared" ref="F44:G44" si="46">C44*$E44</f>
        <v>#N/A</v>
      </c>
      <c r="G44" s="47">
        <f t="shared" si="46"/>
        <v>3736.645408</v>
      </c>
      <c r="H44" s="45" t="str">
        <f t="shared" si="4"/>
        <v>#N/A</v>
      </c>
      <c r="I44" s="26" t="str">
        <f t="shared" si="5"/>
        <v>#N/A</v>
      </c>
      <c r="M44" s="26" t="s">
        <v>232</v>
      </c>
      <c r="N44" s="26">
        <v>432.9</v>
      </c>
    </row>
    <row r="45" ht="12.75" customHeight="1">
      <c r="A45" s="45">
        <v>44.0</v>
      </c>
      <c r="B45" s="48" t="s">
        <v>243</v>
      </c>
      <c r="C45" s="47" t="str">
        <f t="shared" si="2"/>
        <v>#N/A</v>
      </c>
      <c r="D45" s="47">
        <v>128.4512</v>
      </c>
      <c r="E45" s="47">
        <v>22.04</v>
      </c>
      <c r="F45" s="47" t="str">
        <f t="shared" ref="F45:G45" si="47">C45*$E45</f>
        <v>#N/A</v>
      </c>
      <c r="G45" s="47">
        <f t="shared" si="47"/>
        <v>2831.064448</v>
      </c>
      <c r="H45" s="45" t="str">
        <f t="shared" si="4"/>
        <v>#N/A</v>
      </c>
      <c r="I45" s="26" t="str">
        <f t="shared" si="5"/>
        <v>#N/A</v>
      </c>
      <c r="M45" s="26" t="s">
        <v>232</v>
      </c>
      <c r="N45" s="26">
        <v>566.6333333333333</v>
      </c>
    </row>
    <row r="46" ht="12.75" customHeight="1">
      <c r="A46" s="45">
        <v>45.0</v>
      </c>
      <c r="B46" s="48" t="s">
        <v>244</v>
      </c>
      <c r="C46" s="47" t="str">
        <f t="shared" si="2"/>
        <v>#N/A</v>
      </c>
      <c r="D46" s="47">
        <v>1560.8</v>
      </c>
      <c r="E46" s="47">
        <v>0.89</v>
      </c>
      <c r="F46" s="47" t="str">
        <f t="shared" ref="F46:G46" si="48">C46*$E46</f>
        <v>#N/A</v>
      </c>
      <c r="G46" s="47">
        <f t="shared" si="48"/>
        <v>1389.112</v>
      </c>
      <c r="H46" s="45" t="str">
        <f t="shared" si="4"/>
        <v>#N/A</v>
      </c>
      <c r="I46" s="26" t="str">
        <f t="shared" si="5"/>
        <v>#N/A</v>
      </c>
      <c r="M46" s="26" t="s">
        <v>232</v>
      </c>
      <c r="N46" s="26">
        <v>1162.35</v>
      </c>
    </row>
    <row r="47" ht="12.75" customHeight="1">
      <c r="A47" s="45">
        <v>46.0</v>
      </c>
      <c r="B47" s="46" t="s">
        <v>245</v>
      </c>
      <c r="C47" s="47" t="str">
        <f t="shared" si="2"/>
        <v>#N/A</v>
      </c>
      <c r="D47" s="47">
        <v>0.0</v>
      </c>
      <c r="E47" s="47">
        <v>4.52</v>
      </c>
      <c r="F47" s="47" t="str">
        <f t="shared" ref="F47:G47" si="49">C47*$E47</f>
        <v>#N/A</v>
      </c>
      <c r="G47" s="47">
        <f t="shared" si="49"/>
        <v>0</v>
      </c>
      <c r="H47" s="45" t="str">
        <f t="shared" si="4"/>
        <v>#N/A</v>
      </c>
      <c r="I47" s="26" t="str">
        <f t="shared" si="5"/>
        <v>#N/A</v>
      </c>
      <c r="M47" s="26" t="s">
        <v>233</v>
      </c>
      <c r="N47" s="26">
        <v>11840.0</v>
      </c>
    </row>
    <row r="48" ht="12.75" customHeight="1">
      <c r="A48" s="45">
        <v>47.0</v>
      </c>
      <c r="B48" s="46" t="s">
        <v>246</v>
      </c>
      <c r="C48" s="47" t="str">
        <f t="shared" si="2"/>
        <v>#N/A</v>
      </c>
      <c r="D48" s="47">
        <v>0.0</v>
      </c>
      <c r="E48" s="47">
        <v>3.42</v>
      </c>
      <c r="F48" s="47" t="str">
        <f t="shared" ref="F48:G48" si="50">C48*$E48</f>
        <v>#N/A</v>
      </c>
      <c r="G48" s="47">
        <f t="shared" si="50"/>
        <v>0</v>
      </c>
      <c r="H48" s="45" t="str">
        <f t="shared" si="4"/>
        <v>#N/A</v>
      </c>
      <c r="I48" s="26" t="str">
        <f t="shared" si="5"/>
        <v>#N/A</v>
      </c>
      <c r="M48" s="26" t="s">
        <v>234</v>
      </c>
      <c r="N48" s="26">
        <v>8288.0</v>
      </c>
    </row>
    <row r="49" ht="12.75" customHeight="1">
      <c r="A49" s="45">
        <v>48.0</v>
      </c>
      <c r="B49" s="48" t="s">
        <v>247</v>
      </c>
      <c r="C49" s="47" t="str">
        <f t="shared" si="2"/>
        <v>#N/A</v>
      </c>
      <c r="D49" s="47">
        <v>2.6</v>
      </c>
      <c r="E49" s="47">
        <v>15.7</v>
      </c>
      <c r="F49" s="47" t="str">
        <f t="shared" ref="F49:G49" si="51">C49*$E49</f>
        <v>#N/A</v>
      </c>
      <c r="G49" s="47">
        <f t="shared" si="51"/>
        <v>40.82</v>
      </c>
      <c r="H49" s="45" t="str">
        <f t="shared" si="4"/>
        <v>#N/A</v>
      </c>
      <c r="I49" s="26" t="str">
        <f t="shared" si="5"/>
        <v>#N/A</v>
      </c>
      <c r="M49" s="26" t="s">
        <v>235</v>
      </c>
      <c r="N49" s="26">
        <v>3552.0</v>
      </c>
    </row>
    <row r="50" ht="12.75" customHeight="1">
      <c r="A50" s="45">
        <v>49.0</v>
      </c>
      <c r="B50" s="48" t="s">
        <v>248</v>
      </c>
      <c r="C50" s="47" t="str">
        <f t="shared" si="2"/>
        <v>#N/A</v>
      </c>
      <c r="D50" s="47">
        <v>1050.0</v>
      </c>
      <c r="E50" s="47">
        <v>44.7</v>
      </c>
      <c r="F50" s="47" t="str">
        <f t="shared" ref="F50:G50" si="52">C50*$E50</f>
        <v>#N/A</v>
      </c>
      <c r="G50" s="47">
        <f t="shared" si="52"/>
        <v>46935</v>
      </c>
      <c r="H50" s="45" t="str">
        <f t="shared" si="4"/>
        <v>#N/A</v>
      </c>
      <c r="I50" s="26" t="str">
        <f t="shared" si="5"/>
        <v>#N/A</v>
      </c>
      <c r="M50" s="26" t="s">
        <v>236</v>
      </c>
      <c r="N50" s="26">
        <v>8288.0</v>
      </c>
    </row>
    <row r="51" ht="12.75" customHeight="1">
      <c r="A51" s="45">
        <v>50.0</v>
      </c>
      <c r="B51" s="48" t="s">
        <v>249</v>
      </c>
      <c r="C51" s="47" t="str">
        <f t="shared" si="2"/>
        <v>#N/A</v>
      </c>
      <c r="D51" s="47">
        <v>102.0</v>
      </c>
      <c r="E51" s="47">
        <v>66.44</v>
      </c>
      <c r="F51" s="47" t="str">
        <f t="shared" ref="F51:G51" si="53">C51*$E51</f>
        <v>#N/A</v>
      </c>
      <c r="G51" s="47">
        <f t="shared" si="53"/>
        <v>6776.88</v>
      </c>
      <c r="H51" s="45" t="str">
        <f t="shared" si="4"/>
        <v>#N/A</v>
      </c>
      <c r="I51" s="26" t="str">
        <f t="shared" si="5"/>
        <v>#N/A</v>
      </c>
      <c r="M51" s="26" t="s">
        <v>237</v>
      </c>
      <c r="N51" s="26">
        <v>3552.0</v>
      </c>
    </row>
    <row r="52" ht="12.75" customHeight="1">
      <c r="A52" s="45">
        <v>51.0</v>
      </c>
      <c r="B52" s="48" t="s">
        <v>250</v>
      </c>
      <c r="C52" s="47" t="str">
        <f t="shared" si="2"/>
        <v>#N/A</v>
      </c>
      <c r="D52" s="47">
        <v>168.0</v>
      </c>
      <c r="E52" s="47">
        <v>315.01</v>
      </c>
      <c r="F52" s="47" t="str">
        <f t="shared" ref="F52:G52" si="54">C52*$E52</f>
        <v>#N/A</v>
      </c>
      <c r="G52" s="47">
        <f t="shared" si="54"/>
        <v>52921.68</v>
      </c>
      <c r="H52" s="45" t="str">
        <f t="shared" si="4"/>
        <v>#N/A</v>
      </c>
      <c r="I52" s="26" t="str">
        <f t="shared" si="5"/>
        <v>#N/A</v>
      </c>
      <c r="M52" s="26" t="s">
        <v>251</v>
      </c>
      <c r="N52" s="26">
        <v>388.5</v>
      </c>
    </row>
    <row r="53" ht="12.75" customHeight="1">
      <c r="A53" s="45">
        <v>52.0</v>
      </c>
      <c r="B53" s="48" t="s">
        <v>252</v>
      </c>
      <c r="C53" s="47" t="str">
        <f t="shared" si="2"/>
        <v>#N/A</v>
      </c>
      <c r="D53" s="47">
        <v>12.0</v>
      </c>
      <c r="E53" s="47">
        <v>589.22</v>
      </c>
      <c r="F53" s="47" t="str">
        <f t="shared" ref="F53:G53" si="55">C53*$E53</f>
        <v>#N/A</v>
      </c>
      <c r="G53" s="47">
        <f t="shared" si="55"/>
        <v>7070.64</v>
      </c>
      <c r="H53" s="45" t="str">
        <f t="shared" si="4"/>
        <v>#N/A</v>
      </c>
      <c r="I53" s="26" t="str">
        <f t="shared" si="5"/>
        <v>#N/A</v>
      </c>
      <c r="M53" s="26" t="s">
        <v>253</v>
      </c>
      <c r="N53" s="26">
        <v>166.5</v>
      </c>
    </row>
    <row r="54" ht="12.75" customHeight="1">
      <c r="A54" s="45">
        <v>53.0</v>
      </c>
      <c r="B54" s="48" t="s">
        <v>254</v>
      </c>
      <c r="C54" s="47" t="str">
        <f t="shared" si="2"/>
        <v>#N/A</v>
      </c>
      <c r="D54" s="47">
        <v>17.0</v>
      </c>
      <c r="E54" s="47">
        <v>743.65</v>
      </c>
      <c r="F54" s="47" t="str">
        <f t="shared" ref="F54:G54" si="56">C54*$E54</f>
        <v>#N/A</v>
      </c>
      <c r="G54" s="47">
        <f t="shared" si="56"/>
        <v>12642.05</v>
      </c>
      <c r="H54" s="45" t="str">
        <f t="shared" si="4"/>
        <v>#N/A</v>
      </c>
      <c r="I54" s="26" t="str">
        <f t="shared" si="5"/>
        <v>#N/A</v>
      </c>
      <c r="M54" s="26" t="s">
        <v>238</v>
      </c>
      <c r="N54" s="26">
        <v>2775.0</v>
      </c>
    </row>
    <row r="55" ht="12.75" customHeight="1">
      <c r="A55" s="45">
        <v>54.0</v>
      </c>
      <c r="B55" s="48" t="s">
        <v>255</v>
      </c>
      <c r="C55" s="47" t="str">
        <f t="shared" si="2"/>
        <v>#N/A</v>
      </c>
      <c r="D55" s="47">
        <v>5.0</v>
      </c>
      <c r="E55" s="47">
        <v>78.27</v>
      </c>
      <c r="F55" s="47" t="str">
        <f t="shared" ref="F55:G55" si="57">C55*$E55</f>
        <v>#N/A</v>
      </c>
      <c r="G55" s="47">
        <f t="shared" si="57"/>
        <v>391.35</v>
      </c>
      <c r="H55" s="45" t="str">
        <f t="shared" si="4"/>
        <v>#N/A</v>
      </c>
      <c r="I55" s="26" t="str">
        <f t="shared" si="5"/>
        <v>#N/A</v>
      </c>
      <c r="M55" s="26" t="s">
        <v>239</v>
      </c>
      <c r="N55" s="26">
        <v>36.0</v>
      </c>
    </row>
    <row r="56" ht="12.75" customHeight="1">
      <c r="A56" s="45">
        <v>55.0</v>
      </c>
      <c r="B56" s="48" t="s">
        <v>256</v>
      </c>
      <c r="C56" s="47" t="str">
        <f t="shared" si="2"/>
        <v>#N/A</v>
      </c>
      <c r="D56" s="47">
        <v>495.0</v>
      </c>
      <c r="E56" s="47">
        <v>26.63</v>
      </c>
      <c r="F56" s="47" t="str">
        <f t="shared" ref="F56:G56" si="58">C56*$E56</f>
        <v>#N/A</v>
      </c>
      <c r="G56" s="47">
        <f t="shared" si="58"/>
        <v>13181.85</v>
      </c>
      <c r="H56" s="45" t="str">
        <f t="shared" si="4"/>
        <v>#N/A</v>
      </c>
      <c r="I56" s="26" t="str">
        <f t="shared" si="5"/>
        <v>#N/A</v>
      </c>
      <c r="M56" s="26" t="s">
        <v>240</v>
      </c>
      <c r="N56" s="26">
        <v>141.76</v>
      </c>
    </row>
    <row r="57" ht="12.75" customHeight="1">
      <c r="A57" s="45">
        <v>56.0</v>
      </c>
      <c r="B57" s="48" t="s">
        <v>257</v>
      </c>
      <c r="C57" s="47" t="str">
        <f t="shared" si="2"/>
        <v>#N/A</v>
      </c>
      <c r="D57" s="47">
        <v>236.0</v>
      </c>
      <c r="E57" s="47">
        <v>386.48</v>
      </c>
      <c r="F57" s="47" t="str">
        <f t="shared" ref="F57:G57" si="59">C57*$E57</f>
        <v>#N/A</v>
      </c>
      <c r="G57" s="47">
        <f t="shared" si="59"/>
        <v>91209.28</v>
      </c>
      <c r="H57" s="45" t="str">
        <f t="shared" si="4"/>
        <v>#N/A</v>
      </c>
      <c r="I57" s="26" t="str">
        <f t="shared" si="5"/>
        <v>#N/A</v>
      </c>
      <c r="M57" s="26" t="s">
        <v>240</v>
      </c>
      <c r="N57" s="26">
        <v>10.3968</v>
      </c>
    </row>
    <row r="58" ht="12.75" customHeight="1">
      <c r="A58" s="45">
        <v>57.0</v>
      </c>
      <c r="B58" s="48" t="s">
        <v>258</v>
      </c>
      <c r="C58" s="47" t="str">
        <f t="shared" si="2"/>
        <v>#N/A</v>
      </c>
      <c r="D58" s="47">
        <v>6.0</v>
      </c>
      <c r="E58" s="47">
        <v>233.83</v>
      </c>
      <c r="F58" s="47" t="str">
        <f t="shared" ref="F58:G58" si="60">C58*$E58</f>
        <v>#N/A</v>
      </c>
      <c r="G58" s="47">
        <f t="shared" si="60"/>
        <v>1402.98</v>
      </c>
      <c r="H58" s="45" t="str">
        <f t="shared" si="4"/>
        <v>#N/A</v>
      </c>
      <c r="I58" s="26" t="str">
        <f t="shared" si="5"/>
        <v>#N/A</v>
      </c>
      <c r="M58" s="26" t="s">
        <v>259</v>
      </c>
      <c r="N58" s="26">
        <v>45.6</v>
      </c>
    </row>
    <row r="59" ht="12.75" customHeight="1">
      <c r="A59" s="45">
        <v>58.0</v>
      </c>
      <c r="B59" s="48" t="s">
        <v>260</v>
      </c>
      <c r="C59" s="47" t="str">
        <f t="shared" si="2"/>
        <v>#N/A</v>
      </c>
      <c r="D59" s="47">
        <v>12.0</v>
      </c>
      <c r="E59" s="47">
        <v>199.66</v>
      </c>
      <c r="F59" s="47" t="str">
        <f t="shared" ref="F59:G59" si="61">C59*$E59</f>
        <v>#N/A</v>
      </c>
      <c r="G59" s="47">
        <f t="shared" si="61"/>
        <v>2395.92</v>
      </c>
      <c r="H59" s="45" t="str">
        <f t="shared" si="4"/>
        <v>#N/A</v>
      </c>
      <c r="I59" s="26" t="str">
        <f t="shared" si="5"/>
        <v>#N/A</v>
      </c>
      <c r="M59" s="26" t="s">
        <v>259</v>
      </c>
      <c r="N59" s="26">
        <v>7.68</v>
      </c>
    </row>
    <row r="60" ht="12.75" customHeight="1">
      <c r="A60" s="45">
        <v>59.0</v>
      </c>
      <c r="B60" s="48" t="s">
        <v>261</v>
      </c>
      <c r="C60" s="47" t="str">
        <f t="shared" si="2"/>
        <v>#N/A</v>
      </c>
      <c r="D60" s="47">
        <v>270.0</v>
      </c>
      <c r="E60" s="47">
        <v>53.3</v>
      </c>
      <c r="F60" s="47" t="str">
        <f t="shared" ref="F60:G60" si="62">C60*$E60</f>
        <v>#N/A</v>
      </c>
      <c r="G60" s="47">
        <f t="shared" si="62"/>
        <v>14391</v>
      </c>
      <c r="H60" s="45" t="str">
        <f t="shared" si="4"/>
        <v>#N/A</v>
      </c>
      <c r="I60" s="26" t="str">
        <f t="shared" si="5"/>
        <v>#N/A</v>
      </c>
      <c r="M60" s="26" t="s">
        <v>241</v>
      </c>
      <c r="N60" s="26">
        <v>24.96</v>
      </c>
    </row>
    <row r="61" ht="12.75" customHeight="1">
      <c r="A61" s="45">
        <v>60.0</v>
      </c>
      <c r="B61" s="48" t="s">
        <v>262</v>
      </c>
      <c r="C61" s="47" t="str">
        <f t="shared" si="2"/>
        <v>#N/A</v>
      </c>
      <c r="D61" s="47">
        <v>687.0</v>
      </c>
      <c r="E61" s="47">
        <v>111.4</v>
      </c>
      <c r="F61" s="47" t="str">
        <f t="shared" ref="F61:G61" si="63">C61*$E61</f>
        <v>#N/A</v>
      </c>
      <c r="G61" s="47">
        <f t="shared" si="63"/>
        <v>76531.8</v>
      </c>
      <c r="H61" s="45" t="str">
        <f t="shared" si="4"/>
        <v>#N/A</v>
      </c>
      <c r="I61" s="26" t="str">
        <f t="shared" si="5"/>
        <v>#N/A</v>
      </c>
      <c r="M61" s="26" t="s">
        <v>242</v>
      </c>
      <c r="N61" s="26">
        <v>45.6</v>
      </c>
    </row>
    <row r="62" ht="12.75" customHeight="1">
      <c r="A62" s="45">
        <v>61.0</v>
      </c>
      <c r="B62" s="48" t="s">
        <v>263</v>
      </c>
      <c r="C62" s="47" t="str">
        <f t="shared" si="2"/>
        <v>#N/A</v>
      </c>
      <c r="D62" s="47">
        <v>720.0</v>
      </c>
      <c r="E62" s="47">
        <v>7.63</v>
      </c>
      <c r="F62" s="47" t="str">
        <f t="shared" ref="F62:G62" si="64">C62*$E62</f>
        <v>#N/A</v>
      </c>
      <c r="G62" s="47">
        <f t="shared" si="64"/>
        <v>5493.6</v>
      </c>
      <c r="H62" s="45" t="str">
        <f t="shared" si="4"/>
        <v>#N/A</v>
      </c>
      <c r="I62" s="26" t="str">
        <f t="shared" si="5"/>
        <v>#N/A</v>
      </c>
      <c r="M62" s="26" t="s">
        <v>242</v>
      </c>
      <c r="N62" s="26">
        <v>7.68</v>
      </c>
    </row>
    <row r="63" ht="12.75" customHeight="1">
      <c r="A63" s="45">
        <v>62.0</v>
      </c>
      <c r="B63" s="48" t="s">
        <v>264</v>
      </c>
      <c r="C63" s="47" t="str">
        <f t="shared" si="2"/>
        <v>#N/A</v>
      </c>
      <c r="D63" s="47">
        <v>100.0</v>
      </c>
      <c r="E63" s="47">
        <v>12.6</v>
      </c>
      <c r="F63" s="47" t="str">
        <f t="shared" ref="F63:G63" si="65">C63*$E63</f>
        <v>#N/A</v>
      </c>
      <c r="G63" s="47">
        <f t="shared" si="65"/>
        <v>1260</v>
      </c>
      <c r="H63" s="45" t="str">
        <f t="shared" si="4"/>
        <v>#N/A</v>
      </c>
      <c r="I63" s="26" t="str">
        <f t="shared" si="5"/>
        <v>#N/A</v>
      </c>
      <c r="M63" s="26" t="s">
        <v>242</v>
      </c>
      <c r="N63" s="26">
        <v>141.76</v>
      </c>
    </row>
    <row r="64" ht="12.75" customHeight="1">
      <c r="A64" s="45">
        <v>63.0</v>
      </c>
      <c r="B64" s="48" t="s">
        <v>265</v>
      </c>
      <c r="C64" s="47" t="str">
        <f t="shared" si="2"/>
        <v>#N/A</v>
      </c>
      <c r="D64" s="47">
        <v>2350.0</v>
      </c>
      <c r="E64" s="47">
        <v>12.25</v>
      </c>
      <c r="F64" s="47" t="str">
        <f t="shared" ref="F64:G64" si="66">C64*$E64</f>
        <v>#N/A</v>
      </c>
      <c r="G64" s="47">
        <f t="shared" si="66"/>
        <v>28787.5</v>
      </c>
      <c r="H64" s="45" t="str">
        <f t="shared" si="4"/>
        <v>#N/A</v>
      </c>
      <c r="I64" s="26" t="str">
        <f t="shared" si="5"/>
        <v>#N/A</v>
      </c>
      <c r="M64" s="26" t="s">
        <v>242</v>
      </c>
      <c r="N64" s="26">
        <v>10.3968</v>
      </c>
    </row>
    <row r="65" ht="12.75" customHeight="1">
      <c r="A65" s="45">
        <v>64.0</v>
      </c>
      <c r="B65" s="48" t="s">
        <v>266</v>
      </c>
      <c r="C65" s="47" t="str">
        <f t="shared" si="2"/>
        <v>#N/A</v>
      </c>
      <c r="D65" s="47">
        <v>1320.0</v>
      </c>
      <c r="E65" s="47">
        <v>8.69</v>
      </c>
      <c r="F65" s="47" t="str">
        <f t="shared" ref="F65:G65" si="67">C65*$E65</f>
        <v>#N/A</v>
      </c>
      <c r="G65" s="47">
        <f t="shared" si="67"/>
        <v>11470.8</v>
      </c>
      <c r="H65" s="45" t="str">
        <f t="shared" si="4"/>
        <v>#N/A</v>
      </c>
      <c r="I65" s="26" t="str">
        <f t="shared" si="5"/>
        <v>#N/A</v>
      </c>
      <c r="M65" s="26" t="s">
        <v>243</v>
      </c>
      <c r="N65" s="26">
        <v>45.6</v>
      </c>
    </row>
    <row r="66" ht="12.75" customHeight="1">
      <c r="A66" s="45">
        <v>65.0</v>
      </c>
      <c r="B66" s="48" t="s">
        <v>267</v>
      </c>
      <c r="C66" s="47" t="str">
        <f t="shared" si="2"/>
        <v>#N/A</v>
      </c>
      <c r="D66" s="47">
        <v>1300.0</v>
      </c>
      <c r="E66" s="47">
        <v>12.06</v>
      </c>
      <c r="F66" s="47" t="str">
        <f t="shared" ref="F66:G66" si="68">C66*$E66</f>
        <v>#N/A</v>
      </c>
      <c r="G66" s="47">
        <f t="shared" si="68"/>
        <v>15678</v>
      </c>
      <c r="H66" s="45" t="str">
        <f t="shared" si="4"/>
        <v>#N/A</v>
      </c>
      <c r="I66" s="26" t="str">
        <f t="shared" si="5"/>
        <v>#N/A</v>
      </c>
      <c r="M66" s="26" t="s">
        <v>243</v>
      </c>
      <c r="N66" s="26">
        <v>7.68</v>
      </c>
    </row>
    <row r="67" ht="12.75" customHeight="1">
      <c r="A67" s="45">
        <v>66.0</v>
      </c>
      <c r="B67" s="48" t="s">
        <v>268</v>
      </c>
      <c r="C67" s="47" t="str">
        <f t="shared" si="2"/>
        <v>#N/A</v>
      </c>
      <c r="D67" s="47">
        <v>120.0</v>
      </c>
      <c r="E67" s="47">
        <v>73.15</v>
      </c>
      <c r="F67" s="47" t="str">
        <f t="shared" ref="F67:G67" si="69">C67*$E67</f>
        <v>#N/A</v>
      </c>
      <c r="G67" s="47">
        <f t="shared" si="69"/>
        <v>8778</v>
      </c>
      <c r="H67" s="45" t="str">
        <f t="shared" si="4"/>
        <v>#N/A</v>
      </c>
      <c r="I67" s="26" t="str">
        <f t="shared" si="5"/>
        <v>#N/A</v>
      </c>
      <c r="M67" s="26" t="s">
        <v>243</v>
      </c>
      <c r="N67" s="26">
        <v>141.76</v>
      </c>
    </row>
    <row r="68" ht="12.75" customHeight="1">
      <c r="A68" s="45">
        <v>67.0</v>
      </c>
      <c r="B68" s="48" t="s">
        <v>269</v>
      </c>
      <c r="C68" s="47" t="str">
        <f t="shared" si="2"/>
        <v>#N/A</v>
      </c>
      <c r="D68" s="47">
        <v>388.0</v>
      </c>
      <c r="E68" s="47">
        <v>127.66</v>
      </c>
      <c r="F68" s="47" t="str">
        <f t="shared" ref="F68:G68" si="70">C68*$E68</f>
        <v>#N/A</v>
      </c>
      <c r="G68" s="47">
        <f t="shared" si="70"/>
        <v>49532.08</v>
      </c>
      <c r="H68" s="45" t="str">
        <f t="shared" si="4"/>
        <v>#N/A</v>
      </c>
      <c r="I68" s="26" t="str">
        <f t="shared" si="5"/>
        <v>#N/A</v>
      </c>
      <c r="M68" s="26" t="s">
        <v>243</v>
      </c>
      <c r="N68" s="26">
        <v>10.3968</v>
      </c>
    </row>
    <row r="69" ht="12.75" customHeight="1">
      <c r="A69" s="45">
        <v>68.0</v>
      </c>
      <c r="B69" s="48" t="s">
        <v>270</v>
      </c>
      <c r="C69" s="47" t="str">
        <f t="shared" si="2"/>
        <v>#N/A</v>
      </c>
      <c r="D69" s="47">
        <v>24.3</v>
      </c>
      <c r="E69" s="47">
        <v>268.11</v>
      </c>
      <c r="F69" s="47" t="str">
        <f t="shared" ref="F69:G69" si="71">C69*$E69</f>
        <v>#N/A</v>
      </c>
      <c r="G69" s="47">
        <f t="shared" si="71"/>
        <v>6515.073</v>
      </c>
      <c r="H69" s="45" t="str">
        <f t="shared" si="4"/>
        <v>#N/A</v>
      </c>
      <c r="I69" s="26" t="str">
        <f t="shared" si="5"/>
        <v>#N/A</v>
      </c>
      <c r="M69" s="26" t="s">
        <v>244</v>
      </c>
      <c r="N69" s="26">
        <v>228.0</v>
      </c>
    </row>
    <row r="70" ht="12.75" customHeight="1">
      <c r="A70" s="45">
        <v>69.0</v>
      </c>
      <c r="B70" s="48" t="s">
        <v>271</v>
      </c>
      <c r="C70" s="47" t="str">
        <f t="shared" si="2"/>
        <v>#N/A</v>
      </c>
      <c r="D70" s="47">
        <v>2380.0</v>
      </c>
      <c r="E70" s="47">
        <v>31.19</v>
      </c>
      <c r="F70" s="47" t="str">
        <f t="shared" ref="F70:G70" si="72">C70*$E70</f>
        <v>#N/A</v>
      </c>
      <c r="G70" s="47">
        <f t="shared" si="72"/>
        <v>74232.2</v>
      </c>
      <c r="H70" s="45" t="str">
        <f t="shared" si="4"/>
        <v>#N/A</v>
      </c>
      <c r="I70" s="26" t="str">
        <f t="shared" si="5"/>
        <v>#N/A</v>
      </c>
      <c r="M70" s="26" t="s">
        <v>244</v>
      </c>
      <c r="N70" s="26">
        <v>96.0</v>
      </c>
    </row>
    <row r="71" ht="12.75" customHeight="1">
      <c r="A71" s="45">
        <v>70.0</v>
      </c>
      <c r="B71" s="48" t="s">
        <v>272</v>
      </c>
      <c r="C71" s="47" t="str">
        <f t="shared" si="2"/>
        <v>#N/A</v>
      </c>
      <c r="D71" s="47">
        <v>2180.0</v>
      </c>
      <c r="E71" s="47">
        <v>90.29</v>
      </c>
      <c r="F71" s="47" t="str">
        <f t="shared" ref="F71:G71" si="73">C71*$E71</f>
        <v>#N/A</v>
      </c>
      <c r="G71" s="47">
        <f t="shared" si="73"/>
        <v>196832.2</v>
      </c>
      <c r="H71" s="45" t="str">
        <f t="shared" si="4"/>
        <v>#N/A</v>
      </c>
      <c r="I71" s="26" t="str">
        <f t="shared" si="5"/>
        <v>#N/A</v>
      </c>
      <c r="M71" s="26" t="s">
        <v>244</v>
      </c>
      <c r="N71" s="26">
        <v>1772.0</v>
      </c>
    </row>
    <row r="72" ht="12.75" customHeight="1">
      <c r="A72" s="45">
        <v>71.0</v>
      </c>
      <c r="B72" s="48" t="s">
        <v>273</v>
      </c>
      <c r="C72" s="47" t="str">
        <f t="shared" si="2"/>
        <v>#N/A</v>
      </c>
      <c r="D72" s="47">
        <v>200.0</v>
      </c>
      <c r="E72" s="47">
        <v>201.71</v>
      </c>
      <c r="F72" s="47" t="str">
        <f t="shared" ref="F72:G72" si="74">C72*$E72</f>
        <v>#N/A</v>
      </c>
      <c r="G72" s="47">
        <f t="shared" si="74"/>
        <v>40342</v>
      </c>
      <c r="H72" s="45" t="str">
        <f t="shared" si="4"/>
        <v>#N/A</v>
      </c>
      <c r="I72" s="26" t="str">
        <f t="shared" si="5"/>
        <v>#N/A</v>
      </c>
      <c r="M72" s="26" t="s">
        <v>244</v>
      </c>
      <c r="N72" s="26">
        <v>312.0</v>
      </c>
    </row>
    <row r="73" ht="12.75" customHeight="1">
      <c r="A73" s="45">
        <v>72.0</v>
      </c>
      <c r="B73" s="48" t="s">
        <v>274</v>
      </c>
      <c r="C73" s="47" t="str">
        <f t="shared" si="2"/>
        <v>#N/A</v>
      </c>
      <c r="D73" s="47">
        <v>600.0</v>
      </c>
      <c r="E73" s="47">
        <v>68.07</v>
      </c>
      <c r="F73" s="47" t="str">
        <f t="shared" ref="F73:G73" si="75">C73*$E73</f>
        <v>#N/A</v>
      </c>
      <c r="G73" s="47">
        <f t="shared" si="75"/>
        <v>40842</v>
      </c>
      <c r="H73" s="45" t="str">
        <f t="shared" si="4"/>
        <v>#N/A</v>
      </c>
      <c r="I73" s="26" t="str">
        <f t="shared" si="5"/>
        <v>#N/A</v>
      </c>
      <c r="M73" s="26" t="s">
        <v>275</v>
      </c>
      <c r="N73" s="26">
        <v>912.0</v>
      </c>
    </row>
    <row r="74" ht="12.75" customHeight="1">
      <c r="A74" s="45">
        <v>73.0</v>
      </c>
      <c r="B74" s="48" t="s">
        <v>276</v>
      </c>
      <c r="C74" s="47" t="str">
        <f t="shared" si="2"/>
        <v>#N/A</v>
      </c>
      <c r="D74" s="47">
        <v>1601.3333333333333</v>
      </c>
      <c r="E74" s="47">
        <v>4.02</v>
      </c>
      <c r="F74" s="47" t="str">
        <f t="shared" ref="F74:G74" si="76">C74*$E74</f>
        <v>#N/A</v>
      </c>
      <c r="G74" s="47">
        <f t="shared" si="76"/>
        <v>6437.36</v>
      </c>
      <c r="H74" s="45" t="str">
        <f t="shared" si="4"/>
        <v>#N/A</v>
      </c>
      <c r="I74" s="26" t="str">
        <f t="shared" si="5"/>
        <v>#N/A</v>
      </c>
      <c r="M74" s="26" t="s">
        <v>245</v>
      </c>
      <c r="N74" s="26">
        <v>264.96</v>
      </c>
    </row>
    <row r="75" ht="12.75" customHeight="1">
      <c r="A75" s="45">
        <v>74.0</v>
      </c>
      <c r="B75" s="48" t="s">
        <v>277</v>
      </c>
      <c r="C75" s="47" t="str">
        <f t="shared" si="2"/>
        <v>#N/A</v>
      </c>
      <c r="D75" s="47">
        <v>810.0</v>
      </c>
      <c r="E75" s="47">
        <v>54.06</v>
      </c>
      <c r="F75" s="47" t="str">
        <f t="shared" ref="F75:G75" si="77">C75*$E75</f>
        <v>#N/A</v>
      </c>
      <c r="G75" s="47">
        <f t="shared" si="77"/>
        <v>43788.6</v>
      </c>
      <c r="H75" s="45" t="str">
        <f t="shared" si="4"/>
        <v>#N/A</v>
      </c>
      <c r="I75" s="26" t="str">
        <f t="shared" si="5"/>
        <v>#N/A</v>
      </c>
      <c r="M75" s="26" t="s">
        <v>246</v>
      </c>
      <c r="N75" s="26">
        <v>158.976</v>
      </c>
    </row>
    <row r="76" ht="12.75" customHeight="1">
      <c r="A76" s="45">
        <v>75.0</v>
      </c>
      <c r="B76" s="48" t="s">
        <v>278</v>
      </c>
      <c r="C76" s="47" t="str">
        <f t="shared" si="2"/>
        <v>#N/A</v>
      </c>
      <c r="D76" s="47">
        <v>2050.0</v>
      </c>
      <c r="E76" s="47">
        <v>60.77</v>
      </c>
      <c r="F76" s="47" t="str">
        <f t="shared" ref="F76:G76" si="78">C76*$E76</f>
        <v>#N/A</v>
      </c>
      <c r="G76" s="47">
        <f t="shared" si="78"/>
        <v>124578.5</v>
      </c>
      <c r="H76" s="45" t="str">
        <f t="shared" si="4"/>
        <v>#N/A</v>
      </c>
      <c r="I76" s="26" t="str">
        <f t="shared" si="5"/>
        <v>#N/A</v>
      </c>
      <c r="M76" s="26" t="s">
        <v>247</v>
      </c>
      <c r="N76" s="26">
        <v>3.3</v>
      </c>
    </row>
    <row r="77" ht="12.75" customHeight="1">
      <c r="A77" s="45">
        <v>76.0</v>
      </c>
      <c r="B77" s="48" t="s">
        <v>279</v>
      </c>
      <c r="C77" s="47" t="str">
        <f t="shared" si="2"/>
        <v>#N/A</v>
      </c>
      <c r="D77" s="47">
        <v>4040.0</v>
      </c>
      <c r="E77" s="47">
        <v>59.04</v>
      </c>
      <c r="F77" s="47" t="str">
        <f t="shared" ref="F77:G77" si="79">C77*$E77</f>
        <v>#N/A</v>
      </c>
      <c r="G77" s="47">
        <f t="shared" si="79"/>
        <v>238521.6</v>
      </c>
      <c r="H77" s="45" t="str">
        <f t="shared" si="4"/>
        <v>#N/A</v>
      </c>
      <c r="I77" s="26" t="str">
        <f t="shared" si="5"/>
        <v>#N/A</v>
      </c>
      <c r="M77" s="44" t="s">
        <v>189</v>
      </c>
      <c r="N77" s="44" t="s">
        <v>280</v>
      </c>
    </row>
    <row r="78" ht="12.75" customHeight="1">
      <c r="A78" s="45">
        <v>77.0</v>
      </c>
      <c r="B78" s="48" t="s">
        <v>281</v>
      </c>
      <c r="C78" s="47" t="str">
        <f t="shared" si="2"/>
        <v>#N/A</v>
      </c>
      <c r="D78" s="47">
        <v>1010.0</v>
      </c>
      <c r="E78" s="47">
        <v>50.0</v>
      </c>
      <c r="F78" s="47" t="str">
        <f t="shared" ref="F78:G78" si="80">C78*$E78</f>
        <v>#N/A</v>
      </c>
      <c r="G78" s="47">
        <f t="shared" si="80"/>
        <v>50500</v>
      </c>
      <c r="H78" s="45" t="str">
        <f t="shared" si="4"/>
        <v>#N/A</v>
      </c>
      <c r="I78" s="26" t="str">
        <f t="shared" si="5"/>
        <v>#N/A</v>
      </c>
      <c r="M78" s="26" t="s">
        <v>248</v>
      </c>
      <c r="N78" s="26">
        <v>0.0</v>
      </c>
    </row>
    <row r="79" ht="12.75" customHeight="1">
      <c r="A79" s="45">
        <v>78.0</v>
      </c>
      <c r="B79" s="48" t="s">
        <v>282</v>
      </c>
      <c r="C79" s="47" t="str">
        <f t="shared" si="2"/>
        <v>#N/A</v>
      </c>
      <c r="D79" s="47">
        <v>5200.0</v>
      </c>
      <c r="E79" s="47">
        <v>43.98</v>
      </c>
      <c r="F79" s="47" t="str">
        <f t="shared" ref="F79:G79" si="81">C79*$E79</f>
        <v>#N/A</v>
      </c>
      <c r="G79" s="47">
        <f t="shared" si="81"/>
        <v>228696</v>
      </c>
      <c r="H79" s="45" t="str">
        <f t="shared" si="4"/>
        <v>#N/A</v>
      </c>
      <c r="I79" s="26" t="str">
        <f t="shared" si="5"/>
        <v>#N/A</v>
      </c>
      <c r="M79" s="26" t="s">
        <v>249</v>
      </c>
      <c r="N79" s="26">
        <v>64.0</v>
      </c>
    </row>
    <row r="80" ht="12.75" customHeight="1">
      <c r="A80" s="45">
        <v>79.0</v>
      </c>
      <c r="B80" s="48" t="s">
        <v>283</v>
      </c>
      <c r="C80" s="47" t="str">
        <f t="shared" si="2"/>
        <v>#N/A</v>
      </c>
      <c r="D80" s="47">
        <v>174.0</v>
      </c>
      <c r="E80" s="47">
        <v>88.92</v>
      </c>
      <c r="F80" s="47" t="str">
        <f t="shared" ref="F80:G80" si="82">C80*$E80</f>
        <v>#N/A</v>
      </c>
      <c r="G80" s="47">
        <f t="shared" si="82"/>
        <v>15472.08</v>
      </c>
      <c r="H80" s="45" t="str">
        <f t="shared" si="4"/>
        <v>#N/A</v>
      </c>
      <c r="I80" s="26" t="str">
        <f t="shared" si="5"/>
        <v>#N/A</v>
      </c>
      <c r="M80" s="26" t="s">
        <v>250</v>
      </c>
      <c r="N80" s="26">
        <v>168.0</v>
      </c>
    </row>
    <row r="81" ht="12.75" customHeight="1">
      <c r="A81" s="45">
        <v>80.0</v>
      </c>
      <c r="B81" s="48" t="s">
        <v>284</v>
      </c>
      <c r="C81" s="47" t="str">
        <f t="shared" si="2"/>
        <v>#N/A</v>
      </c>
      <c r="D81" s="47">
        <v>265.0</v>
      </c>
      <c r="E81" s="47">
        <v>88.92</v>
      </c>
      <c r="F81" s="47" t="str">
        <f t="shared" ref="F81:G81" si="83">C81*$E81</f>
        <v>#N/A</v>
      </c>
      <c r="G81" s="47">
        <f t="shared" si="83"/>
        <v>23563.8</v>
      </c>
      <c r="H81" s="45" t="str">
        <f t="shared" si="4"/>
        <v>#N/A</v>
      </c>
      <c r="I81" s="26" t="str">
        <f t="shared" si="5"/>
        <v>#N/A</v>
      </c>
      <c r="M81" s="26" t="s">
        <v>252</v>
      </c>
      <c r="N81" s="26">
        <v>24.0</v>
      </c>
    </row>
    <row r="82" ht="12.75" customHeight="1">
      <c r="A82" s="45">
        <v>81.0</v>
      </c>
      <c r="B82" s="48" t="s">
        <v>285</v>
      </c>
      <c r="C82" s="47" t="str">
        <f t="shared" si="2"/>
        <v>#N/A</v>
      </c>
      <c r="D82" s="47">
        <v>3455.0</v>
      </c>
      <c r="E82" s="47">
        <v>11.95</v>
      </c>
      <c r="F82" s="47" t="str">
        <f t="shared" ref="F82:G82" si="84">C82*$E82</f>
        <v>#N/A</v>
      </c>
      <c r="G82" s="47">
        <f t="shared" si="84"/>
        <v>41287.25</v>
      </c>
      <c r="H82" s="45" t="str">
        <f t="shared" si="4"/>
        <v>#N/A</v>
      </c>
      <c r="I82" s="26" t="str">
        <f t="shared" si="5"/>
        <v>#N/A</v>
      </c>
      <c r="M82" s="26" t="s">
        <v>254</v>
      </c>
      <c r="N82" s="26">
        <v>29.0</v>
      </c>
    </row>
    <row r="83" ht="12.75" customHeight="1">
      <c r="A83" s="45">
        <v>82.0</v>
      </c>
      <c r="B83" s="48" t="s">
        <v>286</v>
      </c>
      <c r="C83" s="47" t="str">
        <f t="shared" si="2"/>
        <v>#N/A</v>
      </c>
      <c r="D83" s="47">
        <v>600.0</v>
      </c>
      <c r="E83" s="47">
        <v>11.95</v>
      </c>
      <c r="F83" s="47" t="str">
        <f t="shared" ref="F83:G83" si="85">C83*$E83</f>
        <v>#N/A</v>
      </c>
      <c r="G83" s="47">
        <f t="shared" si="85"/>
        <v>7170</v>
      </c>
      <c r="H83" s="45" t="str">
        <f t="shared" si="4"/>
        <v>#N/A</v>
      </c>
      <c r="I83" s="26" t="str">
        <f t="shared" si="5"/>
        <v>#N/A</v>
      </c>
      <c r="M83" s="26" t="s">
        <v>255</v>
      </c>
      <c r="N83" s="26">
        <v>5.0</v>
      </c>
    </row>
    <row r="84" ht="12.75" customHeight="1">
      <c r="A84" s="45">
        <v>83.0</v>
      </c>
      <c r="B84" s="48" t="s">
        <v>287</v>
      </c>
      <c r="C84" s="47" t="str">
        <f t="shared" si="2"/>
        <v>#N/A</v>
      </c>
      <c r="D84" s="47">
        <v>5200.0</v>
      </c>
      <c r="E84" s="47">
        <v>4.38</v>
      </c>
      <c r="F84" s="47" t="str">
        <f t="shared" ref="F84:G84" si="86">C84*$E84</f>
        <v>#N/A</v>
      </c>
      <c r="G84" s="47">
        <f t="shared" si="86"/>
        <v>22776</v>
      </c>
      <c r="H84" s="45" t="str">
        <f t="shared" si="4"/>
        <v>#N/A</v>
      </c>
      <c r="I84" s="26" t="str">
        <f t="shared" si="5"/>
        <v>#N/A</v>
      </c>
      <c r="M84" s="26" t="s">
        <v>256</v>
      </c>
      <c r="N84" s="26">
        <v>508.0</v>
      </c>
    </row>
    <row r="85" ht="12.75" customHeight="1">
      <c r="A85" s="45">
        <v>84.0</v>
      </c>
      <c r="B85" s="48" t="s">
        <v>288</v>
      </c>
      <c r="C85" s="47" t="str">
        <f t="shared" si="2"/>
        <v>#N/A</v>
      </c>
      <c r="D85" s="47">
        <v>1600.8</v>
      </c>
      <c r="E85" s="47">
        <v>109.31</v>
      </c>
      <c r="F85" s="47" t="str">
        <f t="shared" ref="F85:G85" si="87">C85*$E85</f>
        <v>#N/A</v>
      </c>
      <c r="G85" s="47">
        <f t="shared" si="87"/>
        <v>174983.448</v>
      </c>
      <c r="H85" s="45" t="str">
        <f t="shared" si="4"/>
        <v>#N/A</v>
      </c>
      <c r="I85" s="26" t="str">
        <f t="shared" si="5"/>
        <v>#N/A</v>
      </c>
      <c r="M85" s="26" t="s">
        <v>257</v>
      </c>
      <c r="N85" s="26">
        <v>72.0</v>
      </c>
    </row>
    <row r="86" ht="12.75" customHeight="1">
      <c r="A86" s="45">
        <v>85.0</v>
      </c>
      <c r="B86" s="48" t="s">
        <v>289</v>
      </c>
      <c r="C86" s="47" t="str">
        <f t="shared" si="2"/>
        <v>#N/A</v>
      </c>
      <c r="D86" s="47">
        <v>26640.0</v>
      </c>
      <c r="E86" s="47">
        <v>10.84</v>
      </c>
      <c r="F86" s="47" t="str">
        <f t="shared" ref="F86:G86" si="88">C86*$E86</f>
        <v>#N/A</v>
      </c>
      <c r="G86" s="47">
        <f t="shared" si="88"/>
        <v>288777.6</v>
      </c>
      <c r="H86" s="45" t="str">
        <f t="shared" si="4"/>
        <v>#N/A</v>
      </c>
      <c r="I86" s="26" t="str">
        <f t="shared" si="5"/>
        <v>#N/A</v>
      </c>
      <c r="M86" s="26" t="s">
        <v>258</v>
      </c>
      <c r="N86" s="26">
        <v>6.0</v>
      </c>
    </row>
    <row r="87" ht="12.75" customHeight="1">
      <c r="A87" s="45">
        <v>86.0</v>
      </c>
      <c r="B87" s="48" t="s">
        <v>290</v>
      </c>
      <c r="C87" s="47" t="str">
        <f t="shared" si="2"/>
        <v>#N/A</v>
      </c>
      <c r="D87" s="47">
        <v>5550.0</v>
      </c>
      <c r="E87" s="47">
        <v>10.84</v>
      </c>
      <c r="F87" s="47" t="str">
        <f t="shared" ref="F87:G87" si="89">C87*$E87</f>
        <v>#N/A</v>
      </c>
      <c r="G87" s="47">
        <f t="shared" si="89"/>
        <v>60162</v>
      </c>
      <c r="H87" s="45" t="str">
        <f t="shared" si="4"/>
        <v>#N/A</v>
      </c>
      <c r="I87" s="26" t="str">
        <f t="shared" si="5"/>
        <v>#N/A</v>
      </c>
      <c r="M87" s="26" t="s">
        <v>260</v>
      </c>
      <c r="N87" s="26">
        <v>286.0</v>
      </c>
    </row>
    <row r="88" ht="12.75" customHeight="1">
      <c r="A88" s="45">
        <v>87.0</v>
      </c>
      <c r="B88" s="48" t="s">
        <v>291</v>
      </c>
      <c r="C88" s="47" t="str">
        <f t="shared" si="2"/>
        <v>#N/A</v>
      </c>
      <c r="D88" s="47">
        <v>5550.0</v>
      </c>
      <c r="E88" s="47">
        <v>10.84</v>
      </c>
      <c r="F88" s="47" t="str">
        <f t="shared" ref="F88:G88" si="90">C88*$E88</f>
        <v>#N/A</v>
      </c>
      <c r="G88" s="47">
        <f t="shared" si="90"/>
        <v>60162</v>
      </c>
      <c r="H88" s="45" t="str">
        <f t="shared" si="4"/>
        <v>#N/A</v>
      </c>
      <c r="I88" s="26" t="str">
        <f t="shared" si="5"/>
        <v>#N/A</v>
      </c>
      <c r="M88" s="26" t="s">
        <v>261</v>
      </c>
      <c r="N88" s="26">
        <v>80.0</v>
      </c>
    </row>
    <row r="89" ht="12.75" customHeight="1">
      <c r="A89" s="45">
        <v>88.0</v>
      </c>
      <c r="B89" s="48" t="s">
        <v>292</v>
      </c>
      <c r="C89" s="47" t="str">
        <f t="shared" si="2"/>
        <v>#N/A</v>
      </c>
      <c r="D89" s="47">
        <v>28860.0</v>
      </c>
      <c r="E89" s="47">
        <v>7.06</v>
      </c>
      <c r="F89" s="47" t="str">
        <f t="shared" ref="F89:G89" si="91">C89*$E89</f>
        <v>#N/A</v>
      </c>
      <c r="G89" s="47">
        <f t="shared" si="91"/>
        <v>203751.6</v>
      </c>
      <c r="H89" s="28" t="str">
        <f t="shared" si="4"/>
        <v>#N/A</v>
      </c>
      <c r="I89" s="26" t="str">
        <f t="shared" si="5"/>
        <v>#N/A</v>
      </c>
      <c r="M89" s="26" t="s">
        <v>262</v>
      </c>
      <c r="N89" s="26">
        <v>1246.0</v>
      </c>
    </row>
    <row r="90" ht="12.75" customHeight="1">
      <c r="A90" s="45">
        <v>89.0</v>
      </c>
      <c r="B90" s="48" t="s">
        <v>293</v>
      </c>
      <c r="C90" s="47" t="str">
        <f t="shared" si="2"/>
        <v>#N/A</v>
      </c>
      <c r="D90" s="47">
        <v>36243.333333333336</v>
      </c>
      <c r="E90" s="47">
        <v>11.66</v>
      </c>
      <c r="F90" s="47" t="str">
        <f t="shared" ref="F90:G90" si="92">C90*$E90</f>
        <v>#N/A</v>
      </c>
      <c r="G90" s="47">
        <f t="shared" si="92"/>
        <v>422597.2667</v>
      </c>
      <c r="H90" s="28" t="str">
        <f t="shared" si="4"/>
        <v>#N/A</v>
      </c>
      <c r="I90" s="26" t="str">
        <f t="shared" si="5"/>
        <v>#N/A</v>
      </c>
      <c r="M90" s="26" t="s">
        <v>263</v>
      </c>
      <c r="N90" s="26">
        <v>420.0</v>
      </c>
    </row>
    <row r="91" ht="12.75" customHeight="1">
      <c r="A91" s="45">
        <v>90.0</v>
      </c>
      <c r="B91" s="48" t="s">
        <v>294</v>
      </c>
      <c r="C91" s="47" t="str">
        <f t="shared" si="2"/>
        <v>#N/A</v>
      </c>
      <c r="D91" s="47">
        <v>33300.0</v>
      </c>
      <c r="E91" s="47">
        <v>10.84</v>
      </c>
      <c r="F91" s="47" t="str">
        <f t="shared" ref="F91:G91" si="93">C91*$E91</f>
        <v>#N/A</v>
      </c>
      <c r="G91" s="47">
        <f t="shared" si="93"/>
        <v>360972</v>
      </c>
      <c r="H91" s="28" t="str">
        <f t="shared" si="4"/>
        <v>#N/A</v>
      </c>
      <c r="I91" s="26" t="str">
        <f t="shared" si="5"/>
        <v>#N/A</v>
      </c>
      <c r="M91" s="26" t="s">
        <v>264</v>
      </c>
      <c r="N91" s="26">
        <v>100.0</v>
      </c>
    </row>
    <row r="92" ht="12.75" customHeight="1">
      <c r="A92" s="45">
        <v>91.0</v>
      </c>
      <c r="B92" s="48" t="s">
        <v>295</v>
      </c>
      <c r="C92" s="47" t="str">
        <f t="shared" si="2"/>
        <v>#N/A</v>
      </c>
      <c r="D92" s="47">
        <v>5550.0</v>
      </c>
      <c r="E92" s="47">
        <v>10.84</v>
      </c>
      <c r="F92" s="47" t="str">
        <f t="shared" ref="F92:G92" si="94">C92*$E92</f>
        <v>#N/A</v>
      </c>
      <c r="G92" s="47">
        <f t="shared" si="94"/>
        <v>60162</v>
      </c>
      <c r="H92" s="28" t="str">
        <f t="shared" si="4"/>
        <v>#N/A</v>
      </c>
      <c r="I92" s="26" t="str">
        <f t="shared" si="5"/>
        <v>#N/A</v>
      </c>
      <c r="M92" s="26" t="s">
        <v>265</v>
      </c>
      <c r="N92" s="26">
        <v>2350.0</v>
      </c>
    </row>
    <row r="93" ht="12.75" customHeight="1">
      <c r="A93" s="45">
        <v>92.0</v>
      </c>
      <c r="B93" s="48" t="s">
        <v>296</v>
      </c>
      <c r="C93" s="47" t="str">
        <f t="shared" si="2"/>
        <v>#N/A</v>
      </c>
      <c r="D93" s="47">
        <v>122100.0</v>
      </c>
      <c r="E93" s="47">
        <v>7.96</v>
      </c>
      <c r="F93" s="47" t="str">
        <f t="shared" ref="F93:G93" si="95">C93*$E93</f>
        <v>#N/A</v>
      </c>
      <c r="G93" s="47">
        <f t="shared" si="95"/>
        <v>971916</v>
      </c>
      <c r="H93" s="28" t="str">
        <f t="shared" si="4"/>
        <v>#N/A</v>
      </c>
      <c r="I93" s="26" t="str">
        <f t="shared" si="5"/>
        <v>#N/A</v>
      </c>
      <c r="M93" s="26" t="s">
        <v>266</v>
      </c>
      <c r="N93" s="26">
        <v>840.0</v>
      </c>
    </row>
    <row r="94" ht="12.75" customHeight="1">
      <c r="A94" s="45">
        <v>93.0</v>
      </c>
      <c r="B94" s="48" t="s">
        <v>297</v>
      </c>
      <c r="C94" s="47" t="str">
        <f t="shared" si="2"/>
        <v>#N/A</v>
      </c>
      <c r="D94" s="47">
        <v>5550.0</v>
      </c>
      <c r="E94" s="47">
        <v>10.84</v>
      </c>
      <c r="F94" s="47" t="str">
        <f t="shared" ref="F94:G94" si="96">C94*$E94</f>
        <v>#N/A</v>
      </c>
      <c r="G94" s="47">
        <f t="shared" si="96"/>
        <v>60162</v>
      </c>
      <c r="H94" s="28" t="str">
        <f t="shared" si="4"/>
        <v>#N/A</v>
      </c>
      <c r="I94" s="26" t="str">
        <f t="shared" si="5"/>
        <v>#N/A</v>
      </c>
      <c r="M94" s="26" t="s">
        <v>267</v>
      </c>
      <c r="N94" s="26">
        <v>1000.0</v>
      </c>
    </row>
    <row r="95" ht="12.75" customHeight="1">
      <c r="A95" s="45">
        <v>94.0</v>
      </c>
      <c r="B95" s="48" t="s">
        <v>298</v>
      </c>
      <c r="C95" s="47" t="str">
        <f t="shared" si="2"/>
        <v>#N/A</v>
      </c>
      <c r="D95" s="47">
        <v>78.04</v>
      </c>
      <c r="E95" s="47">
        <v>31.6</v>
      </c>
      <c r="F95" s="47" t="str">
        <f t="shared" ref="F95:G95" si="97">C95*$E95</f>
        <v>#N/A</v>
      </c>
      <c r="G95" s="47">
        <f t="shared" si="97"/>
        <v>2466.064</v>
      </c>
      <c r="H95" s="28" t="str">
        <f t="shared" si="4"/>
        <v>#N/A</v>
      </c>
      <c r="I95" s="26" t="str">
        <f t="shared" si="5"/>
        <v>#N/A</v>
      </c>
      <c r="M95" s="26" t="s">
        <v>268</v>
      </c>
      <c r="N95" s="26">
        <v>284.0</v>
      </c>
    </row>
    <row r="96" ht="12.75" customHeight="1">
      <c r="A96" s="45">
        <v>95.0</v>
      </c>
      <c r="B96" s="48" t="s">
        <v>299</v>
      </c>
      <c r="C96" s="47" t="str">
        <f t="shared" si="2"/>
        <v>#N/A</v>
      </c>
      <c r="D96" s="47">
        <v>0.0</v>
      </c>
      <c r="E96" s="47">
        <v>15.0</v>
      </c>
      <c r="F96" s="47" t="str">
        <f t="shared" ref="F96:G96" si="98">C96*$E96</f>
        <v>#N/A</v>
      </c>
      <c r="G96" s="47">
        <f t="shared" si="98"/>
        <v>0</v>
      </c>
      <c r="H96" s="28" t="str">
        <f t="shared" si="4"/>
        <v>#N/A</v>
      </c>
      <c r="I96" s="26" t="str">
        <f t="shared" si="5"/>
        <v>#N/A</v>
      </c>
      <c r="M96" s="26" t="s">
        <v>269</v>
      </c>
      <c r="N96" s="26">
        <v>0.0</v>
      </c>
    </row>
    <row r="97" ht="12.75" customHeight="1">
      <c r="A97" s="45">
        <v>96.0</v>
      </c>
      <c r="B97" s="48" t="s">
        <v>300</v>
      </c>
      <c r="C97" s="47" t="str">
        <f t="shared" si="2"/>
        <v>#N/A</v>
      </c>
      <c r="D97" s="47">
        <v>12630.8</v>
      </c>
      <c r="E97" s="47">
        <v>4.78</v>
      </c>
      <c r="F97" s="47" t="str">
        <f t="shared" ref="F97:G97" si="99">C97*$E97</f>
        <v>#N/A</v>
      </c>
      <c r="G97" s="47">
        <f t="shared" si="99"/>
        <v>60375.224</v>
      </c>
      <c r="H97" s="28" t="str">
        <f t="shared" si="4"/>
        <v>#N/A</v>
      </c>
      <c r="I97" s="26" t="str">
        <f t="shared" si="5"/>
        <v>#N/A</v>
      </c>
      <c r="M97" s="26" t="s">
        <v>270</v>
      </c>
      <c r="N97" s="26">
        <v>28.56</v>
      </c>
    </row>
    <row r="98" ht="12.75" customHeight="1">
      <c r="A98" s="45">
        <v>97.0</v>
      </c>
      <c r="B98" s="48" t="s">
        <v>301</v>
      </c>
      <c r="C98" s="47" t="str">
        <f t="shared" si="2"/>
        <v>#N/A</v>
      </c>
      <c r="D98" s="47">
        <v>10265.34</v>
      </c>
      <c r="E98" s="47">
        <v>0.52</v>
      </c>
      <c r="F98" s="47" t="str">
        <f t="shared" ref="F98:G98" si="100">C98*$E98</f>
        <v>#N/A</v>
      </c>
      <c r="G98" s="47">
        <f t="shared" si="100"/>
        <v>5337.9768</v>
      </c>
      <c r="H98" s="28" t="str">
        <f t="shared" si="4"/>
        <v>#N/A</v>
      </c>
      <c r="I98" s="26" t="str">
        <f t="shared" si="5"/>
        <v>#N/A</v>
      </c>
      <c r="M98" s="26" t="s">
        <v>271</v>
      </c>
      <c r="N98" s="26">
        <v>2876.0</v>
      </c>
    </row>
    <row r="99" ht="12.75" customHeight="1">
      <c r="A99" s="45">
        <v>98.0</v>
      </c>
      <c r="B99" s="48" t="s">
        <v>302</v>
      </c>
      <c r="C99" s="47" t="str">
        <f t="shared" si="2"/>
        <v>#N/A</v>
      </c>
      <c r="D99" s="47">
        <v>513.267</v>
      </c>
      <c r="E99" s="47">
        <v>12.05</v>
      </c>
      <c r="F99" s="47" t="str">
        <f t="shared" ref="F99:G99" si="101">C99*$E99</f>
        <v>#N/A</v>
      </c>
      <c r="G99" s="47">
        <f t="shared" si="101"/>
        <v>6184.86735</v>
      </c>
      <c r="H99" s="28" t="str">
        <f t="shared" si="4"/>
        <v>#N/A</v>
      </c>
      <c r="I99" s="26" t="str">
        <f t="shared" si="5"/>
        <v>#N/A</v>
      </c>
      <c r="M99" s="26" t="s">
        <v>272</v>
      </c>
      <c r="N99" s="26">
        <v>2876.0</v>
      </c>
    </row>
    <row r="100" ht="12.75" customHeight="1">
      <c r="A100" s="45">
        <v>99.0</v>
      </c>
      <c r="B100" s="48" t="s">
        <v>303</v>
      </c>
      <c r="C100" s="47" t="str">
        <f t="shared" si="2"/>
        <v>#N/A</v>
      </c>
      <c r="D100" s="47">
        <v>513.267</v>
      </c>
      <c r="E100" s="47">
        <v>13.23</v>
      </c>
      <c r="F100" s="47" t="str">
        <f t="shared" ref="F100:G100" si="102">C100*$E100</f>
        <v>#N/A</v>
      </c>
      <c r="G100" s="47">
        <f t="shared" si="102"/>
        <v>6790.52241</v>
      </c>
      <c r="H100" s="28" t="str">
        <f t="shared" si="4"/>
        <v>#N/A</v>
      </c>
      <c r="I100" s="26" t="str">
        <f t="shared" si="5"/>
        <v>#N/A</v>
      </c>
      <c r="M100" s="26" t="s">
        <v>272</v>
      </c>
      <c r="N100" s="26">
        <v>132.0</v>
      </c>
    </row>
    <row r="101" ht="12.75" customHeight="1">
      <c r="A101" s="28"/>
      <c r="B101" s="28"/>
      <c r="C101" s="7"/>
      <c r="D101" s="7"/>
      <c r="E101" s="7"/>
      <c r="F101" s="27" t="str">
        <f>SUM(F2:F100)</f>
        <v>#N/A</v>
      </c>
      <c r="G101" s="27">
        <f>SUM(G16:G100)</f>
        <v>6388144.186</v>
      </c>
      <c r="H101" s="28"/>
      <c r="M101" s="26" t="s">
        <v>273</v>
      </c>
      <c r="N101" s="26">
        <v>240.0</v>
      </c>
    </row>
    <row r="102" ht="12.75" customHeight="1">
      <c r="A102" s="28"/>
      <c r="B102" s="28"/>
      <c r="C102" s="7"/>
      <c r="D102" s="7"/>
      <c r="E102" s="7"/>
      <c r="F102" s="49" t="str">
        <f>(G101-F101)/F101</f>
        <v>#N/A</v>
      </c>
      <c r="H102" s="28"/>
      <c r="M102" s="26" t="s">
        <v>304</v>
      </c>
      <c r="N102" s="26">
        <v>338.0</v>
      </c>
    </row>
    <row r="103" ht="12.75" customHeight="1">
      <c r="A103" s="28"/>
      <c r="B103" s="28"/>
      <c r="C103" s="7"/>
      <c r="D103" s="7"/>
      <c r="E103" s="7"/>
      <c r="H103" s="28"/>
      <c r="M103" s="26" t="s">
        <v>274</v>
      </c>
      <c r="N103" s="26">
        <v>600.0</v>
      </c>
    </row>
    <row r="104" ht="12.75" customHeight="1">
      <c r="A104" s="28"/>
      <c r="B104" s="28"/>
      <c r="C104" s="7"/>
      <c r="D104" s="7"/>
      <c r="E104" s="7"/>
      <c r="H104" s="28"/>
      <c r="M104" s="26" t="s">
        <v>276</v>
      </c>
      <c r="N104" s="26">
        <v>1601.3333333333333</v>
      </c>
    </row>
    <row r="105" ht="12.75" customHeight="1">
      <c r="A105" s="28"/>
      <c r="B105" s="28"/>
      <c r="C105" s="7"/>
      <c r="D105" s="7"/>
      <c r="E105" s="7"/>
      <c r="H105" s="28"/>
      <c r="M105" s="26" t="s">
        <v>277</v>
      </c>
      <c r="N105" s="26">
        <v>952.0</v>
      </c>
    </row>
    <row r="106" ht="12.75" customHeight="1">
      <c r="A106" s="28"/>
      <c r="B106" s="28"/>
      <c r="C106" s="7"/>
      <c r="D106" s="7"/>
      <c r="E106" s="7"/>
      <c r="H106" s="28"/>
      <c r="M106" s="26" t="s">
        <v>278</v>
      </c>
      <c r="N106" s="26">
        <v>1894.0</v>
      </c>
    </row>
    <row r="107" ht="12.75" customHeight="1">
      <c r="A107" s="28"/>
      <c r="B107" s="28"/>
      <c r="C107" s="7"/>
      <c r="D107" s="7"/>
      <c r="E107" s="7"/>
      <c r="H107" s="28"/>
      <c r="M107" s="26" t="s">
        <v>279</v>
      </c>
      <c r="N107" s="26">
        <v>3017.0</v>
      </c>
    </row>
    <row r="108" ht="12.75" customHeight="1">
      <c r="A108" s="28"/>
      <c r="B108" s="28"/>
      <c r="C108" s="7"/>
      <c r="D108" s="7"/>
      <c r="E108" s="7"/>
      <c r="H108" s="28"/>
      <c r="M108" s="26" t="s">
        <v>281</v>
      </c>
      <c r="N108" s="26">
        <v>1984.0</v>
      </c>
    </row>
    <row r="109" ht="12.75" customHeight="1">
      <c r="A109" s="28"/>
      <c r="B109" s="28"/>
      <c r="C109" s="7"/>
      <c r="D109" s="7"/>
      <c r="E109" s="7"/>
      <c r="H109" s="28"/>
      <c r="M109" s="26" t="s">
        <v>282</v>
      </c>
      <c r="N109" s="26">
        <v>5166.0</v>
      </c>
    </row>
    <row r="110" ht="12.75" customHeight="1">
      <c r="A110" s="28"/>
      <c r="B110" s="28"/>
      <c r="C110" s="7"/>
      <c r="D110" s="7"/>
      <c r="E110" s="7"/>
      <c r="H110" s="28"/>
      <c r="M110" s="26" t="s">
        <v>283</v>
      </c>
      <c r="N110" s="26">
        <v>434.0</v>
      </c>
    </row>
    <row r="111" ht="12.75" customHeight="1">
      <c r="A111" s="28"/>
      <c r="B111" s="28"/>
      <c r="C111" s="7"/>
      <c r="D111" s="7"/>
      <c r="E111" s="7"/>
      <c r="H111" s="28"/>
      <c r="M111" s="26" t="s">
        <v>284</v>
      </c>
      <c r="N111" s="26">
        <v>761.0</v>
      </c>
    </row>
    <row r="112" ht="12.75" customHeight="1">
      <c r="A112" s="28"/>
      <c r="B112" s="28"/>
      <c r="C112" s="7"/>
      <c r="D112" s="7"/>
      <c r="E112" s="7"/>
      <c r="H112" s="28"/>
      <c r="M112" s="26" t="s">
        <v>285</v>
      </c>
      <c r="N112" s="26">
        <v>1713.0</v>
      </c>
    </row>
    <row r="113" ht="12.75" customHeight="1">
      <c r="A113" s="28"/>
      <c r="B113" s="28"/>
      <c r="C113" s="7"/>
      <c r="D113" s="7"/>
      <c r="E113" s="7"/>
      <c r="H113" s="28"/>
      <c r="M113" s="26" t="s">
        <v>285</v>
      </c>
      <c r="N113" s="26">
        <v>3454.0</v>
      </c>
    </row>
    <row r="114" ht="12.75" customHeight="1">
      <c r="A114" s="28"/>
      <c r="B114" s="28"/>
      <c r="C114" s="7"/>
      <c r="D114" s="7"/>
      <c r="E114" s="7"/>
      <c r="H114" s="28"/>
      <c r="M114" s="26" t="s">
        <v>285</v>
      </c>
      <c r="N114" s="26">
        <v>132.0</v>
      </c>
    </row>
    <row r="115" ht="12.75" customHeight="1">
      <c r="A115" s="28"/>
      <c r="B115" s="28"/>
      <c r="C115" s="7"/>
      <c r="D115" s="7"/>
      <c r="E115" s="7"/>
      <c r="H115" s="28"/>
      <c r="M115" s="26" t="s">
        <v>286</v>
      </c>
      <c r="N115" s="26">
        <v>600.0</v>
      </c>
    </row>
    <row r="116" ht="12.75" customHeight="1">
      <c r="A116" s="28"/>
      <c r="B116" s="28"/>
      <c r="C116" s="7"/>
      <c r="D116" s="7"/>
      <c r="E116" s="7"/>
      <c r="H116" s="28"/>
      <c r="M116" s="26" t="s">
        <v>305</v>
      </c>
      <c r="N116" s="26">
        <v>3454.0</v>
      </c>
    </row>
    <row r="117" ht="12.75" customHeight="1">
      <c r="A117" s="28"/>
      <c r="B117" s="28"/>
      <c r="C117" s="7"/>
      <c r="D117" s="7"/>
      <c r="E117" s="7"/>
      <c r="H117" s="28"/>
      <c r="M117" s="26" t="s">
        <v>305</v>
      </c>
      <c r="N117" s="26">
        <v>132.0</v>
      </c>
    </row>
    <row r="118" ht="12.75" customHeight="1">
      <c r="A118" s="28"/>
      <c r="B118" s="28"/>
      <c r="C118" s="7"/>
      <c r="D118" s="7"/>
      <c r="E118" s="7"/>
      <c r="H118" s="28"/>
      <c r="M118" s="26" t="s">
        <v>287</v>
      </c>
      <c r="N118" s="26">
        <v>5166.0</v>
      </c>
    </row>
    <row r="119" ht="12.75" customHeight="1">
      <c r="A119" s="28"/>
      <c r="B119" s="28"/>
      <c r="C119" s="7"/>
      <c r="D119" s="7"/>
      <c r="E119" s="7"/>
      <c r="H119" s="28"/>
      <c r="M119" s="26" t="s">
        <v>306</v>
      </c>
      <c r="N119" s="26">
        <v>1772.0</v>
      </c>
    </row>
    <row r="120" ht="12.75" customHeight="1">
      <c r="A120" s="28"/>
      <c r="B120" s="28"/>
      <c r="C120" s="7"/>
      <c r="D120" s="7"/>
      <c r="E120" s="7"/>
      <c r="H120" s="28"/>
      <c r="M120" s="26" t="s">
        <v>288</v>
      </c>
      <c r="N120" s="26">
        <v>228.0</v>
      </c>
    </row>
    <row r="121" ht="12.75" customHeight="1">
      <c r="A121" s="28"/>
      <c r="B121" s="28"/>
      <c r="C121" s="7"/>
      <c r="D121" s="7"/>
      <c r="E121" s="7"/>
      <c r="H121" s="28"/>
      <c r="M121" s="26" t="s">
        <v>288</v>
      </c>
      <c r="N121" s="26">
        <v>96.0</v>
      </c>
    </row>
    <row r="122" ht="12.75" customHeight="1">
      <c r="A122" s="28"/>
      <c r="B122" s="28"/>
      <c r="C122" s="7"/>
      <c r="D122" s="7"/>
      <c r="E122" s="7"/>
      <c r="H122" s="28"/>
      <c r="M122" s="26" t="s">
        <v>288</v>
      </c>
      <c r="N122" s="26">
        <v>1772.0</v>
      </c>
    </row>
    <row r="123" ht="12.75" customHeight="1">
      <c r="A123" s="28"/>
      <c r="B123" s="28"/>
      <c r="C123" s="7"/>
      <c r="D123" s="7"/>
      <c r="E123" s="7"/>
      <c r="H123" s="28"/>
      <c r="M123" s="26" t="s">
        <v>288</v>
      </c>
      <c r="N123" s="26">
        <v>312.0</v>
      </c>
    </row>
    <row r="124" ht="12.75" customHeight="1">
      <c r="A124" s="28"/>
      <c r="B124" s="28"/>
      <c r="C124" s="7"/>
      <c r="D124" s="7"/>
      <c r="E124" s="7"/>
      <c r="H124" s="28"/>
      <c r="M124" s="26" t="s">
        <v>288</v>
      </c>
      <c r="N124" s="26">
        <v>40.0</v>
      </c>
    </row>
    <row r="125" ht="12.75" customHeight="1">
      <c r="A125" s="28"/>
      <c r="B125" s="28"/>
      <c r="C125" s="7"/>
      <c r="D125" s="7"/>
      <c r="E125" s="7"/>
      <c r="H125" s="28"/>
      <c r="M125" s="26" t="s">
        <v>289</v>
      </c>
      <c r="N125" s="26">
        <v>78440.0</v>
      </c>
    </row>
    <row r="126" ht="12.75" customHeight="1">
      <c r="A126" s="28"/>
      <c r="B126" s="28"/>
      <c r="C126" s="7"/>
      <c r="D126" s="7"/>
      <c r="E126" s="7"/>
      <c r="H126" s="28"/>
      <c r="M126" s="26" t="s">
        <v>307</v>
      </c>
      <c r="N126" s="26">
        <v>1110.0</v>
      </c>
    </row>
    <row r="127" ht="12.75" customHeight="1">
      <c r="A127" s="28"/>
      <c r="B127" s="28"/>
      <c r="C127" s="7"/>
      <c r="D127" s="7"/>
      <c r="E127" s="7"/>
      <c r="H127" s="28"/>
      <c r="M127" s="26" t="s">
        <v>291</v>
      </c>
      <c r="N127" s="26">
        <v>0.0</v>
      </c>
    </row>
    <row r="128" ht="12.75" customHeight="1">
      <c r="A128" s="28"/>
      <c r="B128" s="28"/>
      <c r="C128" s="7"/>
      <c r="D128" s="7"/>
      <c r="E128" s="7"/>
      <c r="H128" s="28"/>
      <c r="M128" s="26" t="s">
        <v>292</v>
      </c>
      <c r="N128" s="26">
        <v>11840.0</v>
      </c>
    </row>
    <row r="129" ht="12.75" customHeight="1">
      <c r="A129" s="28"/>
      <c r="B129" s="28"/>
      <c r="C129" s="7"/>
      <c r="D129" s="7"/>
      <c r="E129" s="7"/>
      <c r="H129" s="28"/>
      <c r="M129" s="26" t="s">
        <v>293</v>
      </c>
      <c r="N129" s="26">
        <v>0.0</v>
      </c>
    </row>
    <row r="130" ht="12.75" customHeight="1">
      <c r="A130" s="28"/>
      <c r="B130" s="28"/>
      <c r="C130" s="7"/>
      <c r="D130" s="7"/>
      <c r="E130" s="7"/>
      <c r="H130" s="28"/>
      <c r="M130" s="26" t="s">
        <v>293</v>
      </c>
      <c r="N130" s="26">
        <v>0.0</v>
      </c>
    </row>
    <row r="131" ht="12.75" customHeight="1">
      <c r="A131" s="28"/>
      <c r="B131" s="28"/>
      <c r="C131" s="7"/>
      <c r="D131" s="7"/>
      <c r="E131" s="7"/>
      <c r="H131" s="28"/>
      <c r="M131" s="26" t="s">
        <v>293</v>
      </c>
      <c r="N131" s="26">
        <v>0.0</v>
      </c>
    </row>
    <row r="132" ht="12.75" customHeight="1">
      <c r="A132" s="28"/>
      <c r="B132" s="28"/>
      <c r="C132" s="7"/>
      <c r="D132" s="7"/>
      <c r="E132" s="7"/>
      <c r="H132" s="28"/>
      <c r="M132" s="26" t="s">
        <v>293</v>
      </c>
      <c r="N132" s="26">
        <v>11840.0</v>
      </c>
    </row>
    <row r="133" ht="12.75" customHeight="1">
      <c r="A133" s="28"/>
      <c r="B133" s="28"/>
      <c r="C133" s="7"/>
      <c r="D133" s="7"/>
      <c r="E133" s="7"/>
      <c r="H133" s="28"/>
      <c r="M133" s="26" t="s">
        <v>294</v>
      </c>
      <c r="N133" s="26">
        <v>58275.0</v>
      </c>
    </row>
    <row r="134" ht="12.75" customHeight="1">
      <c r="A134" s="28"/>
      <c r="B134" s="28"/>
      <c r="C134" s="7"/>
      <c r="D134" s="7"/>
      <c r="E134" s="7"/>
      <c r="H134" s="28"/>
      <c r="M134" s="26" t="s">
        <v>308</v>
      </c>
      <c r="N134" s="26">
        <v>20720.0</v>
      </c>
    </row>
    <row r="135" ht="12.75" customHeight="1">
      <c r="A135" s="28"/>
      <c r="B135" s="28"/>
      <c r="C135" s="7"/>
      <c r="D135" s="7"/>
      <c r="E135" s="7"/>
      <c r="H135" s="28"/>
      <c r="M135" s="26" t="s">
        <v>295</v>
      </c>
      <c r="N135" s="26">
        <v>1110.0</v>
      </c>
    </row>
    <row r="136" ht="12.75" customHeight="1">
      <c r="A136" s="28"/>
      <c r="B136" s="28"/>
      <c r="C136" s="7"/>
      <c r="D136" s="7"/>
      <c r="E136" s="7"/>
      <c r="H136" s="28"/>
      <c r="M136" s="26" t="s">
        <v>296</v>
      </c>
      <c r="N136" s="26">
        <v>78440.0</v>
      </c>
    </row>
    <row r="137" ht="12.75" customHeight="1">
      <c r="A137" s="28"/>
      <c r="B137" s="28"/>
      <c r="C137" s="7"/>
      <c r="D137" s="7"/>
      <c r="E137" s="7"/>
      <c r="H137" s="28"/>
      <c r="M137" s="26" t="s">
        <v>296</v>
      </c>
      <c r="N137" s="26">
        <v>58275.0</v>
      </c>
    </row>
    <row r="138" ht="12.75" customHeight="1">
      <c r="A138" s="28"/>
      <c r="B138" s="28"/>
      <c r="C138" s="7"/>
      <c r="D138" s="7"/>
      <c r="E138" s="7"/>
      <c r="H138" s="28"/>
      <c r="M138" s="26" t="s">
        <v>296</v>
      </c>
      <c r="N138" s="26">
        <v>0.0</v>
      </c>
    </row>
    <row r="139" ht="12.75" customHeight="1">
      <c r="A139" s="28"/>
      <c r="B139" s="28"/>
      <c r="C139" s="7"/>
      <c r="D139" s="7"/>
      <c r="E139" s="7"/>
      <c r="H139" s="28"/>
      <c r="M139" s="26" t="s">
        <v>296</v>
      </c>
      <c r="N139" s="26">
        <v>2775.0</v>
      </c>
    </row>
    <row r="140" ht="12.75" customHeight="1">
      <c r="A140" s="28"/>
      <c r="B140" s="28"/>
      <c r="C140" s="7"/>
      <c r="D140" s="7"/>
      <c r="E140" s="7"/>
      <c r="H140" s="28"/>
      <c r="M140" s="26" t="s">
        <v>296</v>
      </c>
      <c r="N140" s="26">
        <v>20720.0</v>
      </c>
    </row>
    <row r="141" ht="12.75" customHeight="1">
      <c r="A141" s="28"/>
      <c r="B141" s="28"/>
      <c r="C141" s="7"/>
      <c r="D141" s="7"/>
      <c r="E141" s="7"/>
      <c r="H141" s="28"/>
      <c r="M141" s="26" t="s">
        <v>297</v>
      </c>
      <c r="N141" s="26">
        <v>2775.0</v>
      </c>
    </row>
    <row r="142" ht="12.75" customHeight="1">
      <c r="A142" s="28"/>
      <c r="B142" s="28"/>
      <c r="C142" s="7"/>
      <c r="D142" s="7"/>
      <c r="E142" s="7"/>
      <c r="H142" s="28"/>
      <c r="M142" s="26" t="s">
        <v>309</v>
      </c>
      <c r="N142" s="26">
        <v>555.0</v>
      </c>
    </row>
    <row r="143" ht="12.75" customHeight="1">
      <c r="A143" s="28"/>
      <c r="B143" s="28"/>
      <c r="C143" s="7"/>
      <c r="D143" s="7"/>
      <c r="E143" s="7"/>
      <c r="H143" s="28"/>
      <c r="M143" s="26" t="s">
        <v>310</v>
      </c>
      <c r="N143" s="26">
        <v>555.0</v>
      </c>
    </row>
    <row r="144" ht="12.75" customHeight="1">
      <c r="A144" s="28"/>
      <c r="B144" s="28"/>
      <c r="C144" s="7"/>
      <c r="D144" s="7"/>
      <c r="E144" s="7"/>
      <c r="H144" s="28"/>
      <c r="M144" s="26" t="s">
        <v>298</v>
      </c>
      <c r="N144" s="26">
        <v>11.4</v>
      </c>
    </row>
    <row r="145" ht="12.75" customHeight="1">
      <c r="A145" s="28"/>
      <c r="B145" s="28"/>
      <c r="C145" s="7"/>
      <c r="D145" s="7"/>
      <c r="E145" s="7"/>
      <c r="H145" s="28"/>
      <c r="M145" s="26" t="s">
        <v>298</v>
      </c>
      <c r="N145" s="26">
        <v>4.8</v>
      </c>
    </row>
    <row r="146" ht="12.75" customHeight="1">
      <c r="A146" s="28"/>
      <c r="B146" s="28"/>
      <c r="C146" s="7"/>
      <c r="D146" s="7"/>
      <c r="E146" s="7"/>
      <c r="H146" s="28"/>
      <c r="M146" s="26" t="s">
        <v>298</v>
      </c>
      <c r="N146" s="26">
        <v>88.6</v>
      </c>
    </row>
    <row r="147" ht="12.75" customHeight="1">
      <c r="A147" s="28"/>
      <c r="B147" s="28"/>
      <c r="C147" s="7"/>
      <c r="D147" s="7"/>
      <c r="E147" s="7"/>
      <c r="H147" s="28"/>
      <c r="M147" s="26" t="s">
        <v>298</v>
      </c>
      <c r="N147" s="26">
        <v>15.6</v>
      </c>
    </row>
    <row r="148" ht="12.75" customHeight="1">
      <c r="A148" s="28"/>
      <c r="B148" s="28"/>
      <c r="C148" s="7"/>
      <c r="D148" s="7"/>
      <c r="E148" s="7"/>
      <c r="H148" s="28"/>
      <c r="M148" s="26" t="s">
        <v>311</v>
      </c>
      <c r="N148" s="26">
        <v>48.0</v>
      </c>
    </row>
    <row r="149" ht="12.75" customHeight="1">
      <c r="A149" s="28"/>
      <c r="B149" s="28"/>
      <c r="C149" s="7"/>
      <c r="D149" s="7"/>
      <c r="E149" s="7"/>
      <c r="H149" s="28"/>
      <c r="M149" s="26" t="s">
        <v>299</v>
      </c>
      <c r="N149" s="26">
        <v>600.0</v>
      </c>
    </row>
    <row r="150" ht="12.75" customHeight="1">
      <c r="A150" s="28"/>
      <c r="B150" s="28"/>
      <c r="C150" s="7"/>
      <c r="D150" s="7"/>
      <c r="E150" s="7"/>
      <c r="H150" s="28"/>
      <c r="M150" s="26" t="s">
        <v>300</v>
      </c>
      <c r="N150" s="26">
        <v>1688.0</v>
      </c>
    </row>
    <row r="151" ht="12.75" customHeight="1">
      <c r="A151" s="28"/>
      <c r="B151" s="28"/>
      <c r="C151" s="7"/>
      <c r="D151" s="7"/>
      <c r="E151" s="7"/>
      <c r="H151" s="28"/>
      <c r="M151" s="26" t="s">
        <v>300</v>
      </c>
      <c r="N151" s="26">
        <v>1772.0</v>
      </c>
    </row>
    <row r="152" ht="12.75" customHeight="1">
      <c r="A152" s="28"/>
      <c r="B152" s="28"/>
      <c r="C152" s="7"/>
      <c r="D152" s="7"/>
      <c r="E152" s="7"/>
      <c r="H152" s="28"/>
      <c r="M152" s="26" t="s">
        <v>300</v>
      </c>
      <c r="N152" s="26">
        <v>1924.0</v>
      </c>
    </row>
    <row r="153" ht="12.75" customHeight="1">
      <c r="A153" s="28"/>
      <c r="B153" s="28"/>
      <c r="C153" s="7"/>
      <c r="D153" s="7"/>
      <c r="E153" s="7"/>
      <c r="H153" s="28"/>
      <c r="M153" s="26" t="s">
        <v>300</v>
      </c>
      <c r="N153" s="26">
        <v>532.0</v>
      </c>
    </row>
    <row r="154" ht="12.75" customHeight="1">
      <c r="A154" s="28"/>
      <c r="B154" s="28"/>
      <c r="C154" s="7"/>
      <c r="D154" s="7"/>
      <c r="E154" s="7"/>
      <c r="H154" s="28"/>
      <c r="M154" s="26" t="s">
        <v>300</v>
      </c>
      <c r="N154" s="26">
        <v>5166.0</v>
      </c>
    </row>
    <row r="155" ht="12.75" customHeight="1">
      <c r="A155" s="28"/>
      <c r="B155" s="28"/>
      <c r="C155" s="7"/>
      <c r="D155" s="7"/>
      <c r="E155" s="7"/>
      <c r="H155" s="28"/>
      <c r="M155" s="26" t="s">
        <v>300</v>
      </c>
      <c r="N155" s="26">
        <v>228.0</v>
      </c>
    </row>
    <row r="156" ht="12.75" customHeight="1">
      <c r="A156" s="28"/>
      <c r="B156" s="28"/>
      <c r="C156" s="7"/>
      <c r="D156" s="7"/>
      <c r="E156" s="7"/>
      <c r="H156" s="28"/>
      <c r="M156" s="26" t="s">
        <v>300</v>
      </c>
      <c r="N156" s="26">
        <v>96.0</v>
      </c>
    </row>
    <row r="157" ht="12.75" customHeight="1">
      <c r="A157" s="28"/>
      <c r="B157" s="28"/>
      <c r="C157" s="7"/>
      <c r="D157" s="7"/>
      <c r="E157" s="7"/>
      <c r="H157" s="28"/>
      <c r="M157" s="26" t="s">
        <v>300</v>
      </c>
      <c r="N157" s="26">
        <v>1772.0</v>
      </c>
    </row>
    <row r="158" ht="12.75" customHeight="1">
      <c r="A158" s="28"/>
      <c r="B158" s="28"/>
      <c r="C158" s="7"/>
      <c r="D158" s="7"/>
      <c r="E158" s="7"/>
      <c r="H158" s="28"/>
      <c r="M158" s="26" t="s">
        <v>300</v>
      </c>
      <c r="N158" s="26">
        <v>312.0</v>
      </c>
    </row>
    <row r="159" ht="12.75" customHeight="1">
      <c r="A159" s="28"/>
      <c r="B159" s="28"/>
      <c r="C159" s="7"/>
      <c r="D159" s="7"/>
      <c r="E159" s="7"/>
      <c r="H159" s="28"/>
      <c r="M159" s="26" t="s">
        <v>300</v>
      </c>
      <c r="N159" s="26">
        <v>40.0</v>
      </c>
    </row>
    <row r="160" ht="12.75" customHeight="1">
      <c r="A160" s="28"/>
      <c r="B160" s="28"/>
      <c r="C160" s="7"/>
      <c r="D160" s="7"/>
      <c r="E160" s="7"/>
      <c r="H160" s="28"/>
      <c r="M160" s="26" t="s">
        <v>312</v>
      </c>
      <c r="N160" s="26">
        <v>15.0</v>
      </c>
    </row>
    <row r="161" ht="12.75" customHeight="1">
      <c r="A161" s="28"/>
      <c r="B161" s="28"/>
      <c r="C161" s="7"/>
      <c r="D161" s="7"/>
      <c r="E161" s="7"/>
      <c r="H161" s="28"/>
      <c r="M161" s="26" t="s">
        <v>301</v>
      </c>
      <c r="N161" s="26">
        <v>2530.8</v>
      </c>
    </row>
    <row r="162" ht="12.75" customHeight="1">
      <c r="A162" s="28"/>
      <c r="B162" s="28"/>
      <c r="C162" s="7"/>
      <c r="D162" s="7"/>
      <c r="E162" s="7"/>
      <c r="H162" s="28"/>
      <c r="M162" s="26" t="s">
        <v>301</v>
      </c>
      <c r="N162" s="26">
        <v>512.64</v>
      </c>
    </row>
    <row r="163" ht="12.75" customHeight="1">
      <c r="A163" s="28"/>
      <c r="B163" s="28"/>
      <c r="C163" s="7"/>
      <c r="D163" s="7"/>
      <c r="E163" s="7"/>
      <c r="H163" s="28"/>
      <c r="M163" s="26" t="s">
        <v>301</v>
      </c>
      <c r="N163" s="26">
        <v>9462.48</v>
      </c>
    </row>
    <row r="164" ht="12.75" customHeight="1">
      <c r="A164" s="28"/>
      <c r="B164" s="28"/>
      <c r="C164" s="7"/>
      <c r="D164" s="7"/>
      <c r="E164" s="7"/>
      <c r="H164" s="28"/>
      <c r="M164" s="26" t="s">
        <v>301</v>
      </c>
      <c r="N164" s="26">
        <v>1666.08</v>
      </c>
    </row>
    <row r="165" ht="12.75" customHeight="1">
      <c r="A165" s="28"/>
      <c r="B165" s="28"/>
      <c r="C165" s="7"/>
      <c r="D165" s="7"/>
      <c r="E165" s="7"/>
      <c r="H165" s="28"/>
      <c r="M165" s="26" t="s">
        <v>301</v>
      </c>
      <c r="N165" s="26">
        <v>192.0</v>
      </c>
    </row>
    <row r="166" ht="12.75" customHeight="1">
      <c r="A166" s="28"/>
      <c r="B166" s="28"/>
      <c r="C166" s="7"/>
      <c r="D166" s="7"/>
      <c r="E166" s="7"/>
      <c r="H166" s="28"/>
      <c r="M166" s="26" t="s">
        <v>301</v>
      </c>
      <c r="N166" s="26">
        <v>1541.7</v>
      </c>
    </row>
    <row r="167" ht="12.75" customHeight="1">
      <c r="A167" s="28"/>
      <c r="B167" s="28"/>
      <c r="C167" s="7"/>
      <c r="D167" s="7"/>
      <c r="E167" s="7"/>
      <c r="H167" s="28"/>
      <c r="M167" s="26" t="s">
        <v>301</v>
      </c>
      <c r="N167" s="26">
        <v>1036.2</v>
      </c>
    </row>
    <row r="168" ht="12.75" customHeight="1">
      <c r="A168" s="28"/>
      <c r="B168" s="28"/>
      <c r="C168" s="7"/>
      <c r="D168" s="7"/>
      <c r="E168" s="7"/>
      <c r="H168" s="28"/>
      <c r="M168" s="26" t="s">
        <v>301</v>
      </c>
      <c r="N168" s="26">
        <v>3960.0</v>
      </c>
    </row>
    <row r="169" ht="12.75" customHeight="1">
      <c r="A169" s="28"/>
      <c r="B169" s="28"/>
      <c r="C169" s="7"/>
      <c r="D169" s="7"/>
      <c r="E169" s="7"/>
      <c r="H169" s="28"/>
      <c r="M169" s="26" t="s">
        <v>301</v>
      </c>
      <c r="N169" s="26">
        <v>18000.0</v>
      </c>
    </row>
    <row r="170" ht="12.75" customHeight="1">
      <c r="A170" s="28"/>
      <c r="B170" s="28"/>
      <c r="C170" s="7"/>
      <c r="D170" s="7"/>
      <c r="E170" s="7"/>
      <c r="H170" s="28"/>
      <c r="M170" s="26" t="s">
        <v>302</v>
      </c>
      <c r="N170" s="26">
        <v>126.54</v>
      </c>
    </row>
    <row r="171" ht="12.75" customHeight="1">
      <c r="A171" s="28"/>
      <c r="B171" s="28"/>
      <c r="C171" s="7"/>
      <c r="D171" s="7"/>
      <c r="E171" s="7"/>
      <c r="H171" s="28"/>
      <c r="M171" s="26" t="s">
        <v>302</v>
      </c>
      <c r="N171" s="26">
        <v>25.631999999999998</v>
      </c>
    </row>
    <row r="172" ht="12.75" customHeight="1">
      <c r="A172" s="28"/>
      <c r="B172" s="28"/>
      <c r="C172" s="7"/>
      <c r="D172" s="7"/>
      <c r="E172" s="7"/>
      <c r="H172" s="28"/>
      <c r="M172" s="26" t="s">
        <v>302</v>
      </c>
      <c r="N172" s="26">
        <v>473.124</v>
      </c>
    </row>
    <row r="173" ht="12.75" customHeight="1">
      <c r="A173" s="28"/>
      <c r="B173" s="28"/>
      <c r="C173" s="7"/>
      <c r="D173" s="7"/>
      <c r="E173" s="7"/>
      <c r="H173" s="28"/>
      <c r="M173" s="26" t="s">
        <v>302</v>
      </c>
      <c r="N173" s="26">
        <v>83.304</v>
      </c>
    </row>
    <row r="174" ht="12.75" customHeight="1">
      <c r="A174" s="28"/>
      <c r="B174" s="28"/>
      <c r="C174" s="7"/>
      <c r="D174" s="7"/>
      <c r="E174" s="7"/>
      <c r="H174" s="28"/>
      <c r="M174" s="26" t="s">
        <v>302</v>
      </c>
      <c r="N174" s="26">
        <v>9.6</v>
      </c>
    </row>
    <row r="175" ht="12.75" customHeight="1">
      <c r="A175" s="28"/>
      <c r="B175" s="28"/>
      <c r="C175" s="7"/>
      <c r="D175" s="7"/>
      <c r="E175" s="7"/>
      <c r="H175" s="28"/>
      <c r="M175" s="26" t="s">
        <v>302</v>
      </c>
      <c r="N175" s="26">
        <v>77.085</v>
      </c>
    </row>
    <row r="176" ht="12.75" customHeight="1">
      <c r="A176" s="28"/>
      <c r="B176" s="28"/>
      <c r="C176" s="7"/>
      <c r="D176" s="7"/>
      <c r="E176" s="7"/>
      <c r="H176" s="28"/>
      <c r="M176" s="26" t="s">
        <v>302</v>
      </c>
      <c r="N176" s="26">
        <v>51.81</v>
      </c>
    </row>
    <row r="177" ht="12.75" customHeight="1">
      <c r="A177" s="28"/>
      <c r="B177" s="28"/>
      <c r="C177" s="7"/>
      <c r="D177" s="7"/>
      <c r="E177" s="7"/>
      <c r="H177" s="28"/>
      <c r="M177" s="26" t="s">
        <v>302</v>
      </c>
      <c r="N177" s="26">
        <v>198.0</v>
      </c>
    </row>
    <row r="178" ht="12.75" customHeight="1">
      <c r="A178" s="28"/>
      <c r="B178" s="28"/>
      <c r="C178" s="7"/>
      <c r="D178" s="7"/>
      <c r="E178" s="7"/>
      <c r="H178" s="28"/>
      <c r="M178" s="26" t="s">
        <v>302</v>
      </c>
      <c r="N178" s="26">
        <v>900.0</v>
      </c>
    </row>
    <row r="179" ht="12.75" customHeight="1">
      <c r="A179" s="28"/>
      <c r="B179" s="28"/>
      <c r="C179" s="7"/>
      <c r="D179" s="7"/>
      <c r="E179" s="7"/>
      <c r="H179" s="28"/>
      <c r="M179" s="26" t="s">
        <v>303</v>
      </c>
      <c r="N179" s="26">
        <v>126.54</v>
      </c>
    </row>
    <row r="180" ht="12.75" customHeight="1">
      <c r="A180" s="28"/>
      <c r="B180" s="28"/>
      <c r="C180" s="7"/>
      <c r="D180" s="7"/>
      <c r="E180" s="7"/>
      <c r="H180" s="28"/>
      <c r="M180" s="26" t="s">
        <v>303</v>
      </c>
      <c r="N180" s="26">
        <v>25.631999999999998</v>
      </c>
    </row>
    <row r="181" ht="12.75" customHeight="1">
      <c r="A181" s="28"/>
      <c r="B181" s="28"/>
      <c r="C181" s="7"/>
      <c r="D181" s="7"/>
      <c r="E181" s="7"/>
      <c r="H181" s="28"/>
      <c r="M181" s="26" t="s">
        <v>303</v>
      </c>
      <c r="N181" s="26">
        <v>473.124</v>
      </c>
    </row>
    <row r="182" ht="12.75" customHeight="1">
      <c r="A182" s="28"/>
      <c r="B182" s="28"/>
      <c r="C182" s="7"/>
      <c r="D182" s="7"/>
      <c r="E182" s="7"/>
      <c r="H182" s="28"/>
      <c r="M182" s="26" t="s">
        <v>303</v>
      </c>
      <c r="N182" s="26">
        <v>83.304</v>
      </c>
    </row>
    <row r="183" ht="12.75" customHeight="1">
      <c r="A183" s="28"/>
      <c r="B183" s="28"/>
      <c r="C183" s="7"/>
      <c r="D183" s="7"/>
      <c r="E183" s="7"/>
      <c r="H183" s="28"/>
      <c r="M183" s="26" t="s">
        <v>303</v>
      </c>
      <c r="N183" s="26">
        <v>9.6</v>
      </c>
    </row>
    <row r="184" ht="12.75" customHeight="1">
      <c r="A184" s="28"/>
      <c r="B184" s="28"/>
      <c r="C184" s="7"/>
      <c r="D184" s="7"/>
      <c r="E184" s="7"/>
      <c r="H184" s="28"/>
      <c r="M184" s="26" t="s">
        <v>303</v>
      </c>
      <c r="N184" s="26">
        <v>77.085</v>
      </c>
    </row>
    <row r="185" ht="12.75" customHeight="1">
      <c r="A185" s="28"/>
      <c r="B185" s="28"/>
      <c r="C185" s="7"/>
      <c r="D185" s="7"/>
      <c r="E185" s="7"/>
      <c r="H185" s="28"/>
      <c r="M185" s="26" t="s">
        <v>303</v>
      </c>
      <c r="N185" s="26">
        <v>51.81</v>
      </c>
    </row>
    <row r="186" ht="12.75" customHeight="1">
      <c r="A186" s="28"/>
      <c r="B186" s="28"/>
      <c r="C186" s="7"/>
      <c r="D186" s="7"/>
      <c r="E186" s="7"/>
      <c r="H186" s="28"/>
      <c r="M186" s="26" t="s">
        <v>303</v>
      </c>
      <c r="N186" s="26">
        <v>198.0</v>
      </c>
    </row>
    <row r="187" ht="12.75" customHeight="1">
      <c r="A187" s="28"/>
      <c r="B187" s="28"/>
      <c r="C187" s="7"/>
      <c r="D187" s="7"/>
      <c r="E187" s="7"/>
      <c r="H187" s="28"/>
      <c r="M187" s="26" t="s">
        <v>303</v>
      </c>
      <c r="N187" s="26">
        <v>900.0</v>
      </c>
    </row>
    <row r="188" ht="12.75" customHeight="1">
      <c r="A188" s="28"/>
      <c r="B188" s="28"/>
      <c r="C188" s="7"/>
      <c r="D188" s="7"/>
      <c r="E188" s="7"/>
      <c r="H188" s="28"/>
    </row>
    <row r="189" ht="12.75" customHeight="1">
      <c r="A189" s="28"/>
      <c r="B189" s="28"/>
      <c r="C189" s="7"/>
      <c r="D189" s="7"/>
      <c r="E189" s="7"/>
      <c r="H189" s="28"/>
    </row>
    <row r="190" ht="12.75" customHeight="1">
      <c r="A190" s="28"/>
      <c r="B190" s="28"/>
      <c r="C190" s="7"/>
      <c r="D190" s="7"/>
      <c r="E190" s="7"/>
      <c r="H190" s="28"/>
    </row>
    <row r="191" ht="12.75" customHeight="1">
      <c r="A191" s="28"/>
      <c r="B191" s="28"/>
      <c r="C191" s="7"/>
      <c r="D191" s="7"/>
      <c r="E191" s="7"/>
      <c r="H191" s="28"/>
    </row>
    <row r="192" ht="12.75" customHeight="1">
      <c r="A192" s="28"/>
      <c r="B192" s="28"/>
      <c r="C192" s="7"/>
      <c r="D192" s="7"/>
      <c r="E192" s="7"/>
      <c r="H192" s="28"/>
    </row>
    <row r="193" ht="12.75" customHeight="1">
      <c r="A193" s="28"/>
      <c r="B193" s="28"/>
      <c r="C193" s="7"/>
      <c r="D193" s="7"/>
      <c r="E193" s="7"/>
      <c r="H193" s="28"/>
    </row>
    <row r="194" ht="12.75" customHeight="1">
      <c r="A194" s="28"/>
      <c r="B194" s="28"/>
      <c r="C194" s="7"/>
      <c r="D194" s="7"/>
      <c r="E194" s="7"/>
      <c r="H194" s="28"/>
    </row>
    <row r="195" ht="12.75" customHeight="1">
      <c r="A195" s="28"/>
      <c r="B195" s="28"/>
      <c r="C195" s="7"/>
      <c r="D195" s="7"/>
      <c r="E195" s="7"/>
      <c r="H195" s="28"/>
    </row>
    <row r="196" ht="12.75" customHeight="1">
      <c r="A196" s="28"/>
      <c r="B196" s="28"/>
      <c r="C196" s="7"/>
      <c r="D196" s="7"/>
      <c r="E196" s="7"/>
      <c r="H196" s="28"/>
    </row>
    <row r="197" ht="12.75" customHeight="1">
      <c r="A197" s="28"/>
      <c r="B197" s="28"/>
      <c r="C197" s="7"/>
      <c r="D197" s="7"/>
      <c r="E197" s="7"/>
      <c r="H197" s="28"/>
    </row>
    <row r="198" ht="12.75" customHeight="1">
      <c r="A198" s="28"/>
      <c r="B198" s="28"/>
      <c r="C198" s="7"/>
      <c r="D198" s="7"/>
      <c r="E198" s="7"/>
      <c r="H198" s="28"/>
    </row>
    <row r="199" ht="12.75" customHeight="1">
      <c r="A199" s="28"/>
      <c r="B199" s="28"/>
      <c r="C199" s="7"/>
      <c r="D199" s="7"/>
      <c r="E199" s="7"/>
      <c r="H199" s="28"/>
    </row>
    <row r="200" ht="12.75" customHeight="1">
      <c r="A200" s="28"/>
      <c r="B200" s="28"/>
      <c r="C200" s="7"/>
      <c r="D200" s="7"/>
      <c r="E200" s="7"/>
      <c r="H200" s="28"/>
    </row>
    <row r="201" ht="12.75" customHeight="1">
      <c r="A201" s="28"/>
      <c r="B201" s="28"/>
      <c r="C201" s="7"/>
      <c r="D201" s="7"/>
      <c r="E201" s="7"/>
      <c r="H201" s="28"/>
    </row>
    <row r="202" ht="12.75" customHeight="1">
      <c r="A202" s="28"/>
      <c r="B202" s="28"/>
      <c r="C202" s="7"/>
      <c r="D202" s="7"/>
      <c r="E202" s="7"/>
      <c r="H202" s="28"/>
    </row>
    <row r="203" ht="12.75" customHeight="1">
      <c r="A203" s="28"/>
      <c r="B203" s="28"/>
      <c r="C203" s="7"/>
      <c r="D203" s="7"/>
      <c r="E203" s="7"/>
      <c r="H203" s="28"/>
    </row>
    <row r="204" ht="12.75" customHeight="1">
      <c r="A204" s="28"/>
      <c r="B204" s="28"/>
      <c r="C204" s="7"/>
      <c r="D204" s="7"/>
      <c r="E204" s="7"/>
      <c r="H204" s="28"/>
    </row>
    <row r="205" ht="12.75" customHeight="1">
      <c r="A205" s="28"/>
      <c r="B205" s="28"/>
      <c r="C205" s="7"/>
      <c r="D205" s="7"/>
      <c r="E205" s="7"/>
      <c r="H205" s="28"/>
    </row>
    <row r="206" ht="12.75" customHeight="1">
      <c r="A206" s="28"/>
      <c r="B206" s="28"/>
      <c r="C206" s="7"/>
      <c r="D206" s="7"/>
      <c r="E206" s="7"/>
      <c r="H206" s="28"/>
    </row>
    <row r="207" ht="12.75" customHeight="1">
      <c r="A207" s="28"/>
      <c r="B207" s="28"/>
      <c r="C207" s="7"/>
      <c r="D207" s="7"/>
      <c r="E207" s="7"/>
      <c r="H207" s="28"/>
    </row>
    <row r="208" ht="12.75" customHeight="1">
      <c r="A208" s="28"/>
      <c r="B208" s="28"/>
      <c r="C208" s="7"/>
      <c r="D208" s="7"/>
      <c r="E208" s="7"/>
      <c r="H208" s="28"/>
    </row>
    <row r="209" ht="12.75" customHeight="1">
      <c r="A209" s="28"/>
      <c r="B209" s="28"/>
      <c r="C209" s="7"/>
      <c r="D209" s="7"/>
      <c r="E209" s="7"/>
      <c r="H209" s="28"/>
    </row>
    <row r="210" ht="12.75" customHeight="1">
      <c r="A210" s="28"/>
      <c r="B210" s="28"/>
      <c r="C210" s="7"/>
      <c r="D210" s="7"/>
      <c r="E210" s="7"/>
      <c r="H210" s="28"/>
    </row>
    <row r="211" ht="12.75" customHeight="1">
      <c r="A211" s="28"/>
      <c r="B211" s="28"/>
      <c r="C211" s="7"/>
      <c r="D211" s="7"/>
      <c r="E211" s="7"/>
      <c r="H211" s="28"/>
    </row>
    <row r="212" ht="12.75" customHeight="1">
      <c r="A212" s="28"/>
      <c r="B212" s="28"/>
      <c r="C212" s="7"/>
      <c r="D212" s="7"/>
      <c r="E212" s="7"/>
      <c r="H212" s="28"/>
    </row>
    <row r="213" ht="12.75" customHeight="1">
      <c r="A213" s="28"/>
      <c r="B213" s="28"/>
      <c r="C213" s="7"/>
      <c r="D213" s="7"/>
      <c r="E213" s="7"/>
      <c r="H213" s="28"/>
    </row>
    <row r="214" ht="12.75" customHeight="1">
      <c r="A214" s="28"/>
      <c r="B214" s="28"/>
      <c r="C214" s="7"/>
      <c r="D214" s="7"/>
      <c r="E214" s="7"/>
      <c r="H214" s="28"/>
    </row>
    <row r="215" ht="12.75" customHeight="1">
      <c r="A215" s="28"/>
      <c r="B215" s="28"/>
      <c r="C215" s="7"/>
      <c r="D215" s="7"/>
      <c r="E215" s="7"/>
      <c r="H215" s="28"/>
    </row>
    <row r="216" ht="12.75" customHeight="1">
      <c r="A216" s="28"/>
      <c r="B216" s="28"/>
      <c r="C216" s="7"/>
      <c r="D216" s="7"/>
      <c r="E216" s="7"/>
      <c r="H216" s="28"/>
    </row>
    <row r="217" ht="12.75" customHeight="1">
      <c r="A217" s="28"/>
      <c r="B217" s="28"/>
      <c r="C217" s="7"/>
      <c r="D217" s="7"/>
      <c r="E217" s="7"/>
      <c r="H217" s="28"/>
    </row>
    <row r="218" ht="12.75" customHeight="1">
      <c r="A218" s="28"/>
      <c r="B218" s="28"/>
      <c r="C218" s="7"/>
      <c r="D218" s="7"/>
      <c r="E218" s="7"/>
      <c r="H218" s="28"/>
    </row>
    <row r="219" ht="12.75" customHeight="1">
      <c r="A219" s="28"/>
      <c r="B219" s="28"/>
      <c r="C219" s="7"/>
      <c r="D219" s="7"/>
      <c r="E219" s="7"/>
      <c r="H219" s="28"/>
    </row>
    <row r="220" ht="12.75" customHeight="1">
      <c r="A220" s="28"/>
      <c r="B220" s="28"/>
      <c r="C220" s="7"/>
      <c r="D220" s="7"/>
      <c r="E220" s="7"/>
      <c r="H220" s="28"/>
    </row>
    <row r="221" ht="12.75" customHeight="1">
      <c r="A221" s="28"/>
      <c r="B221" s="28"/>
      <c r="C221" s="7"/>
      <c r="D221" s="7"/>
      <c r="E221" s="7"/>
      <c r="H221" s="28"/>
    </row>
    <row r="222" ht="12.75" customHeight="1">
      <c r="A222" s="28"/>
      <c r="B222" s="28"/>
      <c r="C222" s="7"/>
      <c r="D222" s="7"/>
      <c r="E222" s="7"/>
      <c r="H222" s="28"/>
    </row>
    <row r="223" ht="12.75" customHeight="1">
      <c r="A223" s="28"/>
      <c r="B223" s="28"/>
      <c r="C223" s="7"/>
      <c r="D223" s="7"/>
      <c r="E223" s="7"/>
      <c r="H223" s="28"/>
    </row>
    <row r="224" ht="12.75" customHeight="1">
      <c r="A224" s="28"/>
      <c r="B224" s="28"/>
      <c r="C224" s="7"/>
      <c r="D224" s="7"/>
      <c r="E224" s="7"/>
      <c r="H224" s="28"/>
    </row>
    <row r="225" ht="12.75" customHeight="1">
      <c r="A225" s="28"/>
      <c r="B225" s="28"/>
      <c r="C225" s="7"/>
      <c r="D225" s="7"/>
      <c r="E225" s="7"/>
      <c r="H225" s="28"/>
    </row>
    <row r="226" ht="12.75" customHeight="1">
      <c r="A226" s="28"/>
      <c r="B226" s="28"/>
      <c r="C226" s="7"/>
      <c r="D226" s="7"/>
      <c r="E226" s="7"/>
      <c r="H226" s="28"/>
    </row>
    <row r="227" ht="12.75" customHeight="1">
      <c r="A227" s="28"/>
      <c r="B227" s="28"/>
      <c r="C227" s="7"/>
      <c r="D227" s="7"/>
      <c r="E227" s="7"/>
      <c r="H227" s="28"/>
    </row>
    <row r="228" ht="12.75" customHeight="1">
      <c r="A228" s="28"/>
      <c r="B228" s="28"/>
      <c r="C228" s="7"/>
      <c r="D228" s="7"/>
      <c r="E228" s="7"/>
      <c r="H228" s="28"/>
    </row>
    <row r="229" ht="12.75" customHeight="1">
      <c r="A229" s="28"/>
      <c r="B229" s="28"/>
      <c r="C229" s="7"/>
      <c r="D229" s="7"/>
      <c r="E229" s="7"/>
      <c r="H229" s="28"/>
    </row>
    <row r="230" ht="12.75" customHeight="1">
      <c r="A230" s="28"/>
      <c r="B230" s="28"/>
      <c r="C230" s="7"/>
      <c r="D230" s="7"/>
      <c r="E230" s="7"/>
      <c r="H230" s="28"/>
    </row>
    <row r="231" ht="12.75" customHeight="1">
      <c r="A231" s="28"/>
      <c r="B231" s="28"/>
      <c r="C231" s="7"/>
      <c r="D231" s="7"/>
      <c r="E231" s="7"/>
      <c r="H231" s="28"/>
    </row>
    <row r="232" ht="12.75" customHeight="1">
      <c r="A232" s="28"/>
      <c r="B232" s="28"/>
      <c r="C232" s="7"/>
      <c r="D232" s="7"/>
      <c r="E232" s="7"/>
      <c r="H232" s="28"/>
    </row>
    <row r="233" ht="12.75" customHeight="1">
      <c r="A233" s="28"/>
      <c r="B233" s="28"/>
      <c r="C233" s="7"/>
      <c r="D233" s="7"/>
      <c r="E233" s="7"/>
      <c r="H233" s="28"/>
    </row>
    <row r="234" ht="12.75" customHeight="1">
      <c r="A234" s="28"/>
      <c r="B234" s="28"/>
      <c r="C234" s="7"/>
      <c r="D234" s="7"/>
      <c r="E234" s="7"/>
      <c r="H234" s="28"/>
    </row>
    <row r="235" ht="12.75" customHeight="1">
      <c r="A235" s="28"/>
      <c r="B235" s="28"/>
      <c r="C235" s="7"/>
      <c r="D235" s="7"/>
      <c r="E235" s="7"/>
      <c r="H235" s="28"/>
    </row>
    <row r="236" ht="12.75" customHeight="1">
      <c r="A236" s="28"/>
      <c r="B236" s="28"/>
      <c r="C236" s="7"/>
      <c r="D236" s="7"/>
      <c r="E236" s="7"/>
      <c r="H236" s="28"/>
    </row>
    <row r="237" ht="12.75" customHeight="1">
      <c r="A237" s="28"/>
      <c r="B237" s="28"/>
      <c r="C237" s="7"/>
      <c r="D237" s="7"/>
      <c r="E237" s="7"/>
      <c r="H237" s="28"/>
    </row>
    <row r="238" ht="12.75" customHeight="1">
      <c r="A238" s="28"/>
      <c r="B238" s="28"/>
      <c r="C238" s="7"/>
      <c r="D238" s="7"/>
      <c r="E238" s="7"/>
      <c r="H238" s="28"/>
    </row>
    <row r="239" ht="12.75" customHeight="1">
      <c r="A239" s="28"/>
      <c r="B239" s="28"/>
      <c r="C239" s="7"/>
      <c r="D239" s="7"/>
      <c r="E239" s="7"/>
      <c r="H239" s="28"/>
    </row>
    <row r="240" ht="12.75" customHeight="1">
      <c r="A240" s="28"/>
      <c r="B240" s="28"/>
      <c r="C240" s="7"/>
      <c r="D240" s="7"/>
      <c r="E240" s="7"/>
      <c r="H240" s="28"/>
    </row>
    <row r="241" ht="12.75" customHeight="1">
      <c r="A241" s="28"/>
      <c r="B241" s="28"/>
      <c r="C241" s="7"/>
      <c r="D241" s="7"/>
      <c r="E241" s="7"/>
      <c r="H241" s="28"/>
    </row>
    <row r="242" ht="12.75" customHeight="1">
      <c r="A242" s="28"/>
      <c r="B242" s="28"/>
      <c r="C242" s="7"/>
      <c r="D242" s="7"/>
      <c r="E242" s="7"/>
      <c r="H242" s="28"/>
    </row>
    <row r="243" ht="12.75" customHeight="1">
      <c r="A243" s="28"/>
      <c r="B243" s="28"/>
      <c r="C243" s="7"/>
      <c r="D243" s="7"/>
      <c r="E243" s="7"/>
      <c r="H243" s="28"/>
    </row>
    <row r="244" ht="12.75" customHeight="1">
      <c r="A244" s="28"/>
      <c r="B244" s="28"/>
      <c r="C244" s="7"/>
      <c r="D244" s="7"/>
      <c r="E244" s="7"/>
      <c r="H244" s="28"/>
    </row>
    <row r="245" ht="12.75" customHeight="1">
      <c r="A245" s="28"/>
      <c r="B245" s="28"/>
      <c r="C245" s="7"/>
      <c r="D245" s="7"/>
      <c r="E245" s="7"/>
      <c r="H245" s="28"/>
    </row>
    <row r="246" ht="12.75" customHeight="1">
      <c r="A246" s="28"/>
      <c r="B246" s="28"/>
      <c r="C246" s="7"/>
      <c r="D246" s="7"/>
      <c r="E246" s="7"/>
      <c r="H246" s="28"/>
    </row>
    <row r="247" ht="12.75" customHeight="1">
      <c r="A247" s="28"/>
      <c r="B247" s="28"/>
      <c r="C247" s="7"/>
      <c r="D247" s="7"/>
      <c r="E247" s="7"/>
      <c r="H247" s="28"/>
    </row>
    <row r="248" ht="12.75" customHeight="1">
      <c r="A248" s="28"/>
      <c r="B248" s="28"/>
      <c r="C248" s="7"/>
      <c r="D248" s="7"/>
      <c r="E248" s="7"/>
      <c r="H248" s="28"/>
    </row>
    <row r="249" ht="12.75" customHeight="1">
      <c r="A249" s="28"/>
      <c r="B249" s="28"/>
      <c r="C249" s="7"/>
      <c r="D249" s="7"/>
      <c r="E249" s="7"/>
      <c r="H249" s="28"/>
    </row>
    <row r="250" ht="12.75" customHeight="1">
      <c r="A250" s="28"/>
      <c r="B250" s="28"/>
      <c r="C250" s="7"/>
      <c r="D250" s="7"/>
      <c r="E250" s="7"/>
      <c r="H250" s="28"/>
    </row>
    <row r="251" ht="12.75" customHeight="1">
      <c r="A251" s="28"/>
      <c r="B251" s="28"/>
      <c r="C251" s="7"/>
      <c r="D251" s="7"/>
      <c r="E251" s="7"/>
      <c r="H251" s="28"/>
    </row>
    <row r="252" ht="12.75" customHeight="1">
      <c r="A252" s="28"/>
      <c r="B252" s="28"/>
      <c r="C252" s="7"/>
      <c r="D252" s="7"/>
      <c r="E252" s="7"/>
      <c r="H252" s="28"/>
    </row>
    <row r="253" ht="12.75" customHeight="1">
      <c r="A253" s="28"/>
      <c r="B253" s="28"/>
      <c r="C253" s="7"/>
      <c r="D253" s="7"/>
      <c r="E253" s="7"/>
      <c r="H253" s="28"/>
    </row>
    <row r="254" ht="12.75" customHeight="1">
      <c r="A254" s="28"/>
      <c r="B254" s="28"/>
      <c r="C254" s="7"/>
      <c r="D254" s="7"/>
      <c r="E254" s="7"/>
      <c r="H254" s="28"/>
    </row>
    <row r="255" ht="12.75" customHeight="1">
      <c r="A255" s="28"/>
      <c r="B255" s="28"/>
      <c r="C255" s="7"/>
      <c r="D255" s="7"/>
      <c r="E255" s="7"/>
      <c r="H255" s="28"/>
    </row>
    <row r="256" ht="12.75" customHeight="1">
      <c r="A256" s="28"/>
      <c r="B256" s="28"/>
      <c r="C256" s="7"/>
      <c r="D256" s="7"/>
      <c r="E256" s="7"/>
      <c r="H256" s="28"/>
    </row>
    <row r="257" ht="12.75" customHeight="1">
      <c r="A257" s="28"/>
      <c r="B257" s="28"/>
      <c r="C257" s="7"/>
      <c r="D257" s="7"/>
      <c r="E257" s="7"/>
      <c r="H257" s="28"/>
    </row>
    <row r="258" ht="12.75" customHeight="1">
      <c r="A258" s="28"/>
      <c r="B258" s="28"/>
      <c r="C258" s="7"/>
      <c r="D258" s="7"/>
      <c r="E258" s="7"/>
      <c r="H258" s="28"/>
    </row>
    <row r="259" ht="12.75" customHeight="1">
      <c r="A259" s="28"/>
      <c r="B259" s="28"/>
      <c r="C259" s="7"/>
      <c r="D259" s="7"/>
      <c r="E259" s="7"/>
      <c r="H259" s="28"/>
    </row>
    <row r="260" ht="12.75" customHeight="1">
      <c r="A260" s="28"/>
      <c r="B260" s="28"/>
      <c r="C260" s="7"/>
      <c r="D260" s="7"/>
      <c r="E260" s="7"/>
      <c r="H260" s="28"/>
    </row>
    <row r="261" ht="12.75" customHeight="1">
      <c r="A261" s="28"/>
      <c r="B261" s="28"/>
      <c r="C261" s="7"/>
      <c r="D261" s="7"/>
      <c r="E261" s="7"/>
      <c r="H261" s="28"/>
    </row>
    <row r="262" ht="12.75" customHeight="1">
      <c r="A262" s="28"/>
      <c r="B262" s="28"/>
      <c r="C262" s="7"/>
      <c r="D262" s="7"/>
      <c r="E262" s="7"/>
      <c r="H262" s="28"/>
    </row>
    <row r="263" ht="12.75" customHeight="1">
      <c r="A263" s="28"/>
      <c r="B263" s="28"/>
      <c r="C263" s="7"/>
      <c r="D263" s="7"/>
      <c r="E263" s="7"/>
      <c r="H263" s="28"/>
    </row>
    <row r="264" ht="12.75" customHeight="1">
      <c r="A264" s="28"/>
      <c r="B264" s="28"/>
      <c r="C264" s="7"/>
      <c r="D264" s="7"/>
      <c r="E264" s="7"/>
      <c r="H264" s="28"/>
    </row>
    <row r="265" ht="12.75" customHeight="1">
      <c r="A265" s="28"/>
      <c r="B265" s="28"/>
      <c r="C265" s="7"/>
      <c r="D265" s="7"/>
      <c r="E265" s="7"/>
      <c r="H265" s="28"/>
    </row>
    <row r="266" ht="12.75" customHeight="1">
      <c r="A266" s="28"/>
      <c r="B266" s="28"/>
      <c r="C266" s="7"/>
      <c r="D266" s="7"/>
      <c r="E266" s="7"/>
      <c r="H266" s="28"/>
    </row>
    <row r="267" ht="12.75" customHeight="1">
      <c r="A267" s="28"/>
      <c r="B267" s="28"/>
      <c r="C267" s="7"/>
      <c r="D267" s="7"/>
      <c r="E267" s="7"/>
      <c r="H267" s="28"/>
    </row>
    <row r="268" ht="12.75" customHeight="1">
      <c r="A268" s="28"/>
      <c r="B268" s="28"/>
      <c r="C268" s="7"/>
      <c r="D268" s="7"/>
      <c r="E268" s="7"/>
      <c r="H268" s="28"/>
    </row>
    <row r="269" ht="12.75" customHeight="1">
      <c r="A269" s="28"/>
      <c r="B269" s="28"/>
      <c r="C269" s="7"/>
      <c r="D269" s="7"/>
      <c r="E269" s="7"/>
      <c r="H269" s="28"/>
    </row>
    <row r="270" ht="12.75" customHeight="1">
      <c r="A270" s="28"/>
      <c r="B270" s="28"/>
      <c r="C270" s="7"/>
      <c r="D270" s="7"/>
      <c r="E270" s="7"/>
      <c r="H270" s="28"/>
    </row>
    <row r="271" ht="12.75" customHeight="1">
      <c r="A271" s="28"/>
      <c r="B271" s="28"/>
      <c r="C271" s="7"/>
      <c r="D271" s="7"/>
      <c r="E271" s="7"/>
      <c r="H271" s="28"/>
    </row>
    <row r="272" ht="12.75" customHeight="1">
      <c r="A272" s="28"/>
      <c r="B272" s="28"/>
      <c r="C272" s="7"/>
      <c r="D272" s="7"/>
      <c r="E272" s="7"/>
      <c r="H272" s="28"/>
    </row>
    <row r="273" ht="12.75" customHeight="1">
      <c r="A273" s="28"/>
      <c r="B273" s="28"/>
      <c r="C273" s="7"/>
      <c r="D273" s="7"/>
      <c r="E273" s="7"/>
      <c r="H273" s="28"/>
    </row>
    <row r="274" ht="12.75" customHeight="1">
      <c r="A274" s="28"/>
      <c r="B274" s="28"/>
      <c r="C274" s="7"/>
      <c r="D274" s="7"/>
      <c r="E274" s="7"/>
      <c r="H274" s="28"/>
    </row>
    <row r="275" ht="12.75" customHeight="1">
      <c r="A275" s="28"/>
      <c r="B275" s="28"/>
      <c r="C275" s="7"/>
      <c r="D275" s="7"/>
      <c r="E275" s="7"/>
      <c r="H275" s="28"/>
    </row>
    <row r="276" ht="12.75" customHeight="1">
      <c r="A276" s="28"/>
      <c r="B276" s="28"/>
      <c r="C276" s="7"/>
      <c r="D276" s="7"/>
      <c r="E276" s="7"/>
      <c r="H276" s="28"/>
    </row>
    <row r="277" ht="12.75" customHeight="1">
      <c r="A277" s="28"/>
      <c r="B277" s="28"/>
      <c r="C277" s="7"/>
      <c r="D277" s="7"/>
      <c r="E277" s="7"/>
      <c r="H277" s="28"/>
    </row>
    <row r="278" ht="12.75" customHeight="1">
      <c r="A278" s="28"/>
      <c r="B278" s="28"/>
      <c r="C278" s="7"/>
      <c r="D278" s="7"/>
      <c r="E278" s="7"/>
      <c r="H278" s="28"/>
    </row>
    <row r="279" ht="12.75" customHeight="1">
      <c r="A279" s="28"/>
      <c r="B279" s="28"/>
      <c r="C279" s="7"/>
      <c r="D279" s="7"/>
      <c r="E279" s="7"/>
      <c r="H279" s="28"/>
    </row>
    <row r="280" ht="12.75" customHeight="1">
      <c r="A280" s="28"/>
      <c r="B280" s="28"/>
      <c r="C280" s="7"/>
      <c r="D280" s="7"/>
      <c r="E280" s="7"/>
      <c r="H280" s="28"/>
    </row>
    <row r="281" ht="12.75" customHeight="1">
      <c r="A281" s="28"/>
      <c r="B281" s="28"/>
      <c r="C281" s="7"/>
      <c r="D281" s="7"/>
      <c r="E281" s="7"/>
      <c r="H281" s="28"/>
    </row>
    <row r="282" ht="12.75" customHeight="1">
      <c r="A282" s="28"/>
      <c r="B282" s="28"/>
      <c r="C282" s="7"/>
      <c r="D282" s="7"/>
      <c r="E282" s="7"/>
      <c r="H282" s="28"/>
    </row>
    <row r="283" ht="12.75" customHeight="1">
      <c r="A283" s="28"/>
      <c r="B283" s="28"/>
      <c r="C283" s="7"/>
      <c r="D283" s="7"/>
      <c r="E283" s="7"/>
      <c r="H283" s="28"/>
    </row>
    <row r="284" ht="12.75" customHeight="1">
      <c r="A284" s="28"/>
      <c r="B284" s="28"/>
      <c r="C284" s="7"/>
      <c r="D284" s="7"/>
      <c r="E284" s="7"/>
      <c r="H284" s="28"/>
    </row>
    <row r="285" ht="12.75" customHeight="1">
      <c r="A285" s="28"/>
      <c r="B285" s="28"/>
      <c r="C285" s="7"/>
      <c r="D285" s="7"/>
      <c r="E285" s="7"/>
      <c r="H285" s="28"/>
    </row>
    <row r="286" ht="12.75" customHeight="1">
      <c r="A286" s="28"/>
      <c r="B286" s="28"/>
      <c r="C286" s="7"/>
      <c r="D286" s="7"/>
      <c r="E286" s="7"/>
      <c r="H286" s="28"/>
    </row>
    <row r="287" ht="12.75" customHeight="1">
      <c r="A287" s="28"/>
      <c r="B287" s="28"/>
      <c r="C287" s="7"/>
      <c r="D287" s="7"/>
      <c r="E287" s="7"/>
      <c r="H287" s="28"/>
    </row>
    <row r="288" ht="12.75" customHeight="1">
      <c r="A288" s="28"/>
      <c r="B288" s="28"/>
      <c r="C288" s="7"/>
      <c r="D288" s="7"/>
      <c r="E288" s="7"/>
      <c r="H288" s="28"/>
    </row>
    <row r="289" ht="12.75" customHeight="1">
      <c r="A289" s="28"/>
      <c r="B289" s="28"/>
      <c r="C289" s="7"/>
      <c r="D289" s="7"/>
      <c r="E289" s="7"/>
      <c r="H289" s="28"/>
    </row>
    <row r="290" ht="12.75" customHeight="1">
      <c r="A290" s="28"/>
      <c r="B290" s="28"/>
      <c r="C290" s="7"/>
      <c r="D290" s="7"/>
      <c r="E290" s="7"/>
      <c r="H290" s="28"/>
    </row>
    <row r="291" ht="12.75" customHeight="1">
      <c r="A291" s="28"/>
      <c r="B291" s="28"/>
      <c r="C291" s="7"/>
      <c r="D291" s="7"/>
      <c r="E291" s="7"/>
      <c r="H291" s="28"/>
    </row>
    <row r="292" ht="12.75" customHeight="1">
      <c r="A292" s="28"/>
      <c r="B292" s="28"/>
      <c r="C292" s="7"/>
      <c r="D292" s="7"/>
      <c r="E292" s="7"/>
      <c r="H292" s="28"/>
    </row>
    <row r="293" ht="12.75" customHeight="1">
      <c r="A293" s="28"/>
      <c r="B293" s="28"/>
      <c r="C293" s="7"/>
      <c r="D293" s="7"/>
      <c r="E293" s="7"/>
      <c r="H293" s="28"/>
    </row>
    <row r="294" ht="12.75" customHeight="1">
      <c r="A294" s="28"/>
      <c r="B294" s="28"/>
      <c r="C294" s="7"/>
      <c r="D294" s="7"/>
      <c r="E294" s="7"/>
      <c r="H294" s="28"/>
    </row>
    <row r="295" ht="12.75" customHeight="1">
      <c r="A295" s="28"/>
      <c r="B295" s="28"/>
      <c r="C295" s="7"/>
      <c r="D295" s="7"/>
      <c r="E295" s="7"/>
      <c r="H295" s="28"/>
    </row>
    <row r="296" ht="12.75" customHeight="1">
      <c r="A296" s="28"/>
      <c r="B296" s="28"/>
      <c r="C296" s="7"/>
      <c r="D296" s="7"/>
      <c r="E296" s="7"/>
      <c r="H296" s="28"/>
    </row>
    <row r="297" ht="12.75" customHeight="1">
      <c r="A297" s="28"/>
      <c r="B297" s="28"/>
      <c r="C297" s="7"/>
      <c r="D297" s="7"/>
      <c r="E297" s="7"/>
      <c r="H297" s="28"/>
    </row>
    <row r="298" ht="12.75" customHeight="1">
      <c r="A298" s="28"/>
      <c r="B298" s="28"/>
      <c r="C298" s="7"/>
      <c r="D298" s="7"/>
      <c r="E298" s="7"/>
      <c r="H298" s="28"/>
    </row>
    <row r="299" ht="12.75" customHeight="1">
      <c r="A299" s="28"/>
      <c r="B299" s="28"/>
      <c r="C299" s="7"/>
      <c r="D299" s="7"/>
      <c r="E299" s="7"/>
      <c r="H299" s="28"/>
    </row>
    <row r="300" ht="12.75" customHeight="1">
      <c r="A300" s="28"/>
      <c r="B300" s="28"/>
      <c r="C300" s="7"/>
      <c r="D300" s="7"/>
      <c r="E300" s="7"/>
      <c r="H300" s="28"/>
    </row>
    <row r="301" ht="12.75" customHeight="1">
      <c r="A301" s="28"/>
      <c r="B301" s="28"/>
      <c r="C301" s="7"/>
      <c r="D301" s="7"/>
      <c r="E301" s="7"/>
      <c r="H301" s="28"/>
    </row>
    <row r="302" ht="12.75" customHeight="1">
      <c r="A302" s="28"/>
      <c r="B302" s="28"/>
      <c r="C302" s="7"/>
      <c r="D302" s="7"/>
      <c r="E302" s="7"/>
      <c r="H302" s="28"/>
    </row>
    <row r="303" ht="12.75" customHeight="1">
      <c r="A303" s="28"/>
      <c r="B303" s="28"/>
      <c r="C303" s="7"/>
      <c r="D303" s="7"/>
      <c r="E303" s="7"/>
      <c r="H303" s="28"/>
    </row>
    <row r="304" ht="12.75" customHeight="1">
      <c r="A304" s="28"/>
      <c r="B304" s="28"/>
      <c r="C304" s="7"/>
      <c r="D304" s="7"/>
      <c r="E304" s="7"/>
      <c r="H304" s="28"/>
    </row>
    <row r="305" ht="12.75" customHeight="1">
      <c r="A305" s="28"/>
      <c r="B305" s="28"/>
      <c r="C305" s="7"/>
      <c r="D305" s="7"/>
      <c r="E305" s="7"/>
      <c r="H305" s="28"/>
    </row>
    <row r="306" ht="12.75" customHeight="1">
      <c r="A306" s="28"/>
      <c r="B306" s="28"/>
      <c r="C306" s="7"/>
      <c r="D306" s="7"/>
      <c r="E306" s="7"/>
      <c r="H306" s="28"/>
    </row>
    <row r="307" ht="12.75" customHeight="1">
      <c r="A307" s="28"/>
      <c r="B307" s="28"/>
      <c r="C307" s="7"/>
      <c r="D307" s="7"/>
      <c r="E307" s="7"/>
      <c r="H307" s="28"/>
    </row>
    <row r="308" ht="12.75" customHeight="1">
      <c r="A308" s="28"/>
      <c r="B308" s="28"/>
      <c r="C308" s="7"/>
      <c r="D308" s="7"/>
      <c r="E308" s="7"/>
      <c r="H308" s="28"/>
    </row>
    <row r="309" ht="12.75" customHeight="1">
      <c r="A309" s="28"/>
      <c r="B309" s="28"/>
      <c r="C309" s="7"/>
      <c r="D309" s="7"/>
      <c r="E309" s="7"/>
      <c r="H309" s="28"/>
    </row>
    <row r="310" ht="12.75" customHeight="1">
      <c r="A310" s="28"/>
      <c r="B310" s="28"/>
      <c r="C310" s="7"/>
      <c r="D310" s="7"/>
      <c r="E310" s="7"/>
      <c r="H310" s="28"/>
    </row>
    <row r="311" ht="12.75" customHeight="1">
      <c r="A311" s="28"/>
      <c r="B311" s="28"/>
      <c r="C311" s="7"/>
      <c r="D311" s="7"/>
      <c r="E311" s="7"/>
      <c r="H311" s="28"/>
    </row>
    <row r="312" ht="12.75" customHeight="1">
      <c r="A312" s="28"/>
      <c r="B312" s="28"/>
      <c r="C312" s="7"/>
      <c r="D312" s="7"/>
      <c r="E312" s="7"/>
      <c r="H312" s="28"/>
    </row>
    <row r="313" ht="12.75" customHeight="1">
      <c r="A313" s="28"/>
      <c r="B313" s="28"/>
      <c r="C313" s="7"/>
      <c r="D313" s="7"/>
      <c r="E313" s="7"/>
      <c r="H313" s="28"/>
    </row>
    <row r="314" ht="12.75" customHeight="1">
      <c r="A314" s="28"/>
      <c r="B314" s="28"/>
      <c r="C314" s="7"/>
      <c r="D314" s="7"/>
      <c r="E314" s="7"/>
      <c r="H314" s="28"/>
    </row>
    <row r="315" ht="12.75" customHeight="1">
      <c r="A315" s="28"/>
      <c r="B315" s="28"/>
      <c r="C315" s="7"/>
      <c r="D315" s="7"/>
      <c r="E315" s="7"/>
      <c r="H315" s="28"/>
    </row>
    <row r="316" ht="12.75" customHeight="1">
      <c r="A316" s="28"/>
      <c r="B316" s="28"/>
      <c r="C316" s="7"/>
      <c r="D316" s="7"/>
      <c r="E316" s="7"/>
      <c r="H316" s="28"/>
    </row>
    <row r="317" ht="12.75" customHeight="1">
      <c r="A317" s="28"/>
      <c r="B317" s="28"/>
      <c r="C317" s="7"/>
      <c r="D317" s="7"/>
      <c r="E317" s="7"/>
      <c r="H317" s="28"/>
    </row>
    <row r="318" ht="12.75" customHeight="1">
      <c r="A318" s="28"/>
      <c r="B318" s="28"/>
      <c r="C318" s="7"/>
      <c r="D318" s="7"/>
      <c r="E318" s="7"/>
      <c r="H318" s="28"/>
    </row>
    <row r="319" ht="12.75" customHeight="1">
      <c r="A319" s="28"/>
      <c r="B319" s="28"/>
      <c r="C319" s="7"/>
      <c r="D319" s="7"/>
      <c r="E319" s="7"/>
      <c r="H319" s="28"/>
    </row>
    <row r="320" ht="12.75" customHeight="1">
      <c r="A320" s="28"/>
      <c r="B320" s="28"/>
      <c r="C320" s="7"/>
      <c r="D320" s="7"/>
      <c r="E320" s="7"/>
      <c r="H320" s="28"/>
    </row>
    <row r="321" ht="12.75" customHeight="1">
      <c r="A321" s="28"/>
      <c r="B321" s="28"/>
      <c r="C321" s="7"/>
      <c r="D321" s="7"/>
      <c r="E321" s="7"/>
      <c r="H321" s="28"/>
    </row>
    <row r="322" ht="12.75" customHeight="1">
      <c r="A322" s="28"/>
      <c r="B322" s="28"/>
      <c r="C322" s="7"/>
      <c r="D322" s="7"/>
      <c r="E322" s="7"/>
      <c r="H322" s="28"/>
    </row>
    <row r="323" ht="12.75" customHeight="1">
      <c r="A323" s="28"/>
      <c r="B323" s="28"/>
      <c r="C323" s="7"/>
      <c r="D323" s="7"/>
      <c r="E323" s="7"/>
      <c r="H323" s="28"/>
    </row>
    <row r="324" ht="12.75" customHeight="1">
      <c r="A324" s="28"/>
      <c r="B324" s="28"/>
      <c r="C324" s="7"/>
      <c r="D324" s="7"/>
      <c r="E324" s="7"/>
      <c r="H324" s="28"/>
    </row>
    <row r="325" ht="12.75" customHeight="1">
      <c r="A325" s="28"/>
      <c r="B325" s="28"/>
      <c r="C325" s="7"/>
      <c r="D325" s="7"/>
      <c r="E325" s="7"/>
      <c r="H325" s="28"/>
    </row>
    <row r="326" ht="12.75" customHeight="1">
      <c r="A326" s="28"/>
      <c r="B326" s="28"/>
      <c r="C326" s="7"/>
      <c r="D326" s="7"/>
      <c r="E326" s="7"/>
      <c r="H326" s="28"/>
    </row>
    <row r="327" ht="12.75" customHeight="1">
      <c r="A327" s="28"/>
      <c r="B327" s="28"/>
      <c r="C327" s="7"/>
      <c r="D327" s="7"/>
      <c r="E327" s="7"/>
      <c r="H327" s="28"/>
    </row>
    <row r="328" ht="12.75" customHeight="1">
      <c r="A328" s="28"/>
      <c r="B328" s="28"/>
      <c r="C328" s="7"/>
      <c r="D328" s="7"/>
      <c r="E328" s="7"/>
      <c r="H328" s="28"/>
    </row>
    <row r="329" ht="12.75" customHeight="1">
      <c r="A329" s="28"/>
      <c r="B329" s="28"/>
      <c r="C329" s="7"/>
      <c r="D329" s="7"/>
      <c r="E329" s="7"/>
      <c r="H329" s="28"/>
    </row>
    <row r="330" ht="12.75" customHeight="1">
      <c r="A330" s="28"/>
      <c r="B330" s="28"/>
      <c r="C330" s="7"/>
      <c r="D330" s="7"/>
      <c r="E330" s="7"/>
      <c r="H330" s="28"/>
    </row>
    <row r="331" ht="12.75" customHeight="1">
      <c r="A331" s="28"/>
      <c r="B331" s="28"/>
      <c r="C331" s="7"/>
      <c r="D331" s="7"/>
      <c r="E331" s="7"/>
      <c r="H331" s="28"/>
    </row>
    <row r="332" ht="12.75" customHeight="1">
      <c r="A332" s="28"/>
      <c r="B332" s="28"/>
      <c r="C332" s="7"/>
      <c r="D332" s="7"/>
      <c r="E332" s="7"/>
      <c r="H332" s="28"/>
    </row>
    <row r="333" ht="12.75" customHeight="1">
      <c r="A333" s="28"/>
      <c r="B333" s="28"/>
      <c r="C333" s="7"/>
      <c r="D333" s="7"/>
      <c r="E333" s="7"/>
      <c r="H333" s="28"/>
    </row>
    <row r="334" ht="12.75" customHeight="1">
      <c r="A334" s="28"/>
      <c r="B334" s="28"/>
      <c r="C334" s="7"/>
      <c r="D334" s="7"/>
      <c r="E334" s="7"/>
      <c r="H334" s="28"/>
    </row>
    <row r="335" ht="12.75" customHeight="1">
      <c r="A335" s="28"/>
      <c r="B335" s="28"/>
      <c r="C335" s="7"/>
      <c r="D335" s="7"/>
      <c r="E335" s="7"/>
      <c r="H335" s="28"/>
    </row>
    <row r="336" ht="12.75" customHeight="1">
      <c r="A336" s="28"/>
      <c r="B336" s="28"/>
      <c r="C336" s="7"/>
      <c r="D336" s="7"/>
      <c r="E336" s="7"/>
      <c r="H336" s="28"/>
    </row>
    <row r="337" ht="12.75" customHeight="1">
      <c r="A337" s="28"/>
      <c r="B337" s="28"/>
      <c r="C337" s="7"/>
      <c r="D337" s="7"/>
      <c r="E337" s="7"/>
      <c r="H337" s="28"/>
    </row>
    <row r="338" ht="12.75" customHeight="1">
      <c r="A338" s="28"/>
      <c r="B338" s="28"/>
      <c r="C338" s="7"/>
      <c r="D338" s="7"/>
      <c r="E338" s="7"/>
      <c r="H338" s="28"/>
    </row>
    <row r="339" ht="12.75" customHeight="1">
      <c r="A339" s="28"/>
      <c r="B339" s="28"/>
      <c r="C339" s="7"/>
      <c r="D339" s="7"/>
      <c r="E339" s="7"/>
      <c r="H339" s="28"/>
    </row>
    <row r="340" ht="12.75" customHeight="1">
      <c r="A340" s="28"/>
      <c r="B340" s="28"/>
      <c r="C340" s="7"/>
      <c r="D340" s="7"/>
      <c r="E340" s="7"/>
      <c r="H340" s="28"/>
    </row>
    <row r="341" ht="12.75" customHeight="1">
      <c r="A341" s="28"/>
      <c r="B341" s="28"/>
      <c r="C341" s="7"/>
      <c r="D341" s="7"/>
      <c r="E341" s="7"/>
      <c r="H341" s="28"/>
    </row>
    <row r="342" ht="12.75" customHeight="1">
      <c r="A342" s="28"/>
      <c r="B342" s="28"/>
      <c r="C342" s="7"/>
      <c r="D342" s="7"/>
      <c r="E342" s="7"/>
      <c r="H342" s="28"/>
    </row>
    <row r="343" ht="12.75" customHeight="1">
      <c r="A343" s="28"/>
      <c r="B343" s="28"/>
      <c r="C343" s="7"/>
      <c r="D343" s="7"/>
      <c r="E343" s="7"/>
      <c r="H343" s="28"/>
    </row>
    <row r="344" ht="12.75" customHeight="1">
      <c r="A344" s="28"/>
      <c r="B344" s="28"/>
      <c r="C344" s="7"/>
      <c r="D344" s="7"/>
      <c r="E344" s="7"/>
      <c r="H344" s="28"/>
    </row>
    <row r="345" ht="12.75" customHeight="1">
      <c r="A345" s="28"/>
      <c r="B345" s="28"/>
      <c r="C345" s="7"/>
      <c r="D345" s="7"/>
      <c r="E345" s="7"/>
      <c r="H345" s="28"/>
    </row>
    <row r="346" ht="12.75" customHeight="1">
      <c r="A346" s="28"/>
      <c r="B346" s="28"/>
      <c r="C346" s="7"/>
      <c r="D346" s="7"/>
      <c r="E346" s="7"/>
      <c r="H346" s="28"/>
    </row>
    <row r="347" ht="12.75" customHeight="1">
      <c r="A347" s="28"/>
      <c r="B347" s="28"/>
      <c r="C347" s="7"/>
      <c r="D347" s="7"/>
      <c r="E347" s="7"/>
      <c r="H347" s="28"/>
    </row>
    <row r="348" ht="12.75" customHeight="1">
      <c r="A348" s="28"/>
      <c r="B348" s="28"/>
      <c r="C348" s="7"/>
      <c r="D348" s="7"/>
      <c r="E348" s="7"/>
      <c r="H348" s="28"/>
    </row>
    <row r="349" ht="12.75" customHeight="1">
      <c r="A349" s="28"/>
      <c r="B349" s="28"/>
      <c r="C349" s="7"/>
      <c r="D349" s="7"/>
      <c r="E349" s="7"/>
      <c r="H349" s="28"/>
    </row>
    <row r="350" ht="12.75" customHeight="1">
      <c r="A350" s="28"/>
      <c r="B350" s="28"/>
      <c r="C350" s="7"/>
      <c r="D350" s="7"/>
      <c r="E350" s="7"/>
      <c r="H350" s="28"/>
    </row>
    <row r="351" ht="12.75" customHeight="1">
      <c r="A351" s="28"/>
      <c r="B351" s="28"/>
      <c r="C351" s="7"/>
      <c r="D351" s="7"/>
      <c r="E351" s="7"/>
      <c r="H351" s="28"/>
    </row>
    <row r="352" ht="12.75" customHeight="1">
      <c r="A352" s="28"/>
      <c r="B352" s="28"/>
      <c r="C352" s="7"/>
      <c r="D352" s="7"/>
      <c r="E352" s="7"/>
      <c r="H352" s="28"/>
    </row>
    <row r="353" ht="12.75" customHeight="1">
      <c r="A353" s="28"/>
      <c r="B353" s="28"/>
      <c r="C353" s="7"/>
      <c r="D353" s="7"/>
      <c r="E353" s="7"/>
      <c r="H353" s="28"/>
    </row>
    <row r="354" ht="12.75" customHeight="1">
      <c r="A354" s="28"/>
      <c r="B354" s="28"/>
      <c r="C354" s="7"/>
      <c r="D354" s="7"/>
      <c r="E354" s="7"/>
      <c r="H354" s="28"/>
    </row>
    <row r="355" ht="12.75" customHeight="1">
      <c r="A355" s="28"/>
      <c r="B355" s="28"/>
      <c r="C355" s="7"/>
      <c r="D355" s="7"/>
      <c r="E355" s="7"/>
      <c r="H355" s="28"/>
    </row>
    <row r="356" ht="12.75" customHeight="1">
      <c r="A356" s="28"/>
      <c r="B356" s="28"/>
      <c r="C356" s="7"/>
      <c r="D356" s="7"/>
      <c r="E356" s="7"/>
      <c r="H356" s="28"/>
    </row>
    <row r="357" ht="12.75" customHeight="1">
      <c r="A357" s="28"/>
      <c r="B357" s="28"/>
      <c r="C357" s="7"/>
      <c r="D357" s="7"/>
      <c r="E357" s="7"/>
      <c r="H357" s="28"/>
    </row>
    <row r="358" ht="12.75" customHeight="1">
      <c r="A358" s="28"/>
      <c r="B358" s="28"/>
      <c r="C358" s="7"/>
      <c r="D358" s="7"/>
      <c r="E358" s="7"/>
      <c r="H358" s="28"/>
    </row>
    <row r="359" ht="12.75" customHeight="1">
      <c r="A359" s="28"/>
      <c r="B359" s="28"/>
      <c r="C359" s="7"/>
      <c r="D359" s="7"/>
      <c r="E359" s="7"/>
      <c r="H359" s="28"/>
    </row>
    <row r="360" ht="12.75" customHeight="1">
      <c r="A360" s="28"/>
      <c r="B360" s="28"/>
      <c r="C360" s="7"/>
      <c r="D360" s="7"/>
      <c r="E360" s="7"/>
      <c r="H360" s="28"/>
    </row>
    <row r="361" ht="12.75" customHeight="1">
      <c r="A361" s="28"/>
      <c r="B361" s="28"/>
      <c r="C361" s="7"/>
      <c r="D361" s="7"/>
      <c r="E361" s="7"/>
      <c r="H361" s="28"/>
    </row>
    <row r="362" ht="12.75" customHeight="1">
      <c r="A362" s="28"/>
      <c r="B362" s="28"/>
      <c r="C362" s="7"/>
      <c r="D362" s="7"/>
      <c r="E362" s="7"/>
      <c r="H362" s="28"/>
    </row>
    <row r="363" ht="12.75" customHeight="1">
      <c r="A363" s="28"/>
      <c r="B363" s="28"/>
      <c r="C363" s="7"/>
      <c r="D363" s="7"/>
      <c r="E363" s="7"/>
      <c r="H363" s="28"/>
    </row>
    <row r="364" ht="12.75" customHeight="1">
      <c r="A364" s="28"/>
      <c r="B364" s="28"/>
      <c r="C364" s="7"/>
      <c r="D364" s="7"/>
      <c r="E364" s="7"/>
      <c r="H364" s="28"/>
    </row>
    <row r="365" ht="12.75" customHeight="1">
      <c r="A365" s="28"/>
      <c r="B365" s="28"/>
      <c r="C365" s="7"/>
      <c r="D365" s="7"/>
      <c r="E365" s="7"/>
      <c r="H365" s="28"/>
    </row>
    <row r="366" ht="12.75" customHeight="1">
      <c r="A366" s="28"/>
      <c r="B366" s="28"/>
      <c r="C366" s="7"/>
      <c r="D366" s="7"/>
      <c r="E366" s="7"/>
      <c r="H366" s="28"/>
    </row>
    <row r="367" ht="12.75" customHeight="1">
      <c r="A367" s="28"/>
      <c r="B367" s="28"/>
      <c r="C367" s="7"/>
      <c r="D367" s="7"/>
      <c r="E367" s="7"/>
      <c r="H367" s="28"/>
    </row>
    <row r="368" ht="12.75" customHeight="1">
      <c r="A368" s="28"/>
      <c r="B368" s="28"/>
      <c r="C368" s="7"/>
      <c r="D368" s="7"/>
      <c r="E368" s="7"/>
      <c r="H368" s="28"/>
    </row>
    <row r="369" ht="12.75" customHeight="1">
      <c r="A369" s="28"/>
      <c r="B369" s="28"/>
      <c r="C369" s="7"/>
      <c r="D369" s="7"/>
      <c r="E369" s="7"/>
      <c r="H369" s="28"/>
    </row>
    <row r="370" ht="12.75" customHeight="1">
      <c r="A370" s="28"/>
      <c r="B370" s="28"/>
      <c r="C370" s="7"/>
      <c r="D370" s="7"/>
      <c r="E370" s="7"/>
      <c r="H370" s="28"/>
    </row>
    <row r="371" ht="12.75" customHeight="1">
      <c r="A371" s="28"/>
      <c r="B371" s="28"/>
      <c r="C371" s="7"/>
      <c r="D371" s="7"/>
      <c r="E371" s="7"/>
      <c r="H371" s="28"/>
    </row>
    <row r="372" ht="12.75" customHeight="1">
      <c r="A372" s="28"/>
      <c r="B372" s="28"/>
      <c r="C372" s="7"/>
      <c r="D372" s="7"/>
      <c r="E372" s="7"/>
      <c r="H372" s="28"/>
    </row>
    <row r="373" ht="12.75" customHeight="1">
      <c r="A373" s="28"/>
      <c r="B373" s="28"/>
      <c r="C373" s="7"/>
      <c r="D373" s="7"/>
      <c r="E373" s="7"/>
      <c r="H373" s="28"/>
    </row>
    <row r="374" ht="12.75" customHeight="1">
      <c r="A374" s="28"/>
      <c r="B374" s="28"/>
      <c r="C374" s="7"/>
      <c r="D374" s="7"/>
      <c r="E374" s="7"/>
      <c r="H374" s="28"/>
    </row>
    <row r="375" ht="12.75" customHeight="1">
      <c r="A375" s="28"/>
      <c r="B375" s="28"/>
      <c r="C375" s="7"/>
      <c r="D375" s="7"/>
      <c r="E375" s="7"/>
      <c r="H375" s="28"/>
    </row>
    <row r="376" ht="12.75" customHeight="1">
      <c r="A376" s="28"/>
      <c r="B376" s="28"/>
      <c r="C376" s="7"/>
      <c r="D376" s="7"/>
      <c r="E376" s="7"/>
      <c r="H376" s="28"/>
    </row>
    <row r="377" ht="12.75" customHeight="1">
      <c r="A377" s="28"/>
      <c r="B377" s="28"/>
      <c r="C377" s="7"/>
      <c r="D377" s="7"/>
      <c r="E377" s="7"/>
      <c r="H377" s="28"/>
    </row>
    <row r="378" ht="12.75" customHeight="1">
      <c r="A378" s="28"/>
      <c r="B378" s="28"/>
      <c r="C378" s="7"/>
      <c r="D378" s="7"/>
      <c r="E378" s="7"/>
      <c r="H378" s="28"/>
    </row>
    <row r="379" ht="12.75" customHeight="1">
      <c r="A379" s="28"/>
      <c r="B379" s="28"/>
      <c r="C379" s="7"/>
      <c r="D379" s="7"/>
      <c r="E379" s="7"/>
      <c r="H379" s="28"/>
    </row>
    <row r="380" ht="12.75" customHeight="1">
      <c r="A380" s="28"/>
      <c r="B380" s="28"/>
      <c r="C380" s="7"/>
      <c r="D380" s="7"/>
      <c r="E380" s="7"/>
      <c r="H380" s="28"/>
    </row>
    <row r="381" ht="12.75" customHeight="1">
      <c r="A381" s="28"/>
      <c r="B381" s="28"/>
      <c r="C381" s="7"/>
      <c r="D381" s="7"/>
      <c r="E381" s="7"/>
      <c r="H381" s="28"/>
    </row>
    <row r="382" ht="12.75" customHeight="1">
      <c r="A382" s="28"/>
      <c r="B382" s="28"/>
      <c r="C382" s="7"/>
      <c r="D382" s="7"/>
      <c r="E382" s="7"/>
      <c r="H382" s="28"/>
    </row>
    <row r="383" ht="12.75" customHeight="1">
      <c r="A383" s="28"/>
      <c r="B383" s="28"/>
      <c r="C383" s="7"/>
      <c r="D383" s="7"/>
      <c r="E383" s="7"/>
      <c r="H383" s="28"/>
    </row>
    <row r="384" ht="12.75" customHeight="1">
      <c r="A384" s="28"/>
      <c r="B384" s="28"/>
      <c r="C384" s="7"/>
      <c r="D384" s="7"/>
      <c r="E384" s="7"/>
      <c r="H384" s="28"/>
    </row>
    <row r="385" ht="12.75" customHeight="1">
      <c r="A385" s="28"/>
      <c r="B385" s="28"/>
      <c r="C385" s="7"/>
      <c r="D385" s="7"/>
      <c r="E385" s="7"/>
      <c r="H385" s="28"/>
    </row>
    <row r="386" ht="12.75" customHeight="1">
      <c r="A386" s="28"/>
      <c r="B386" s="28"/>
      <c r="C386" s="7"/>
      <c r="D386" s="7"/>
      <c r="E386" s="7"/>
      <c r="H386" s="28"/>
    </row>
    <row r="387" ht="12.75" customHeight="1">
      <c r="A387" s="28"/>
      <c r="B387" s="28"/>
      <c r="C387" s="7"/>
      <c r="D387" s="7"/>
      <c r="E387" s="7"/>
      <c r="H387" s="28"/>
    </row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I$102"/>
  <conditionalFormatting sqref="I2:I100">
    <cfRule type="cellIs" dxfId="0" priority="1" operator="equal">
      <formula>"ACRESCER"</formula>
    </cfRule>
  </conditionalFormatting>
  <conditionalFormatting sqref="I2:I100">
    <cfRule type="cellIs" dxfId="1" priority="2" operator="equal">
      <formula>"RETIRAR"</formula>
    </cfRule>
  </conditionalFormatting>
  <conditionalFormatting sqref="H1:H1000">
    <cfRule type="cellIs" dxfId="1" priority="3" operator="equal">
      <formula>"NÃO"</formula>
    </cfRule>
  </conditionalFormatting>
  <printOptions/>
  <pageMargins bottom="0.75" footer="0.0" header="0.0" left="0.7" right="0.7" top="0.75"/>
  <pageSetup orientation="landscape"/>
  <headerFooter>
    <oddFooter>&amp;L&amp;F&amp;R&amp;P -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4.13"/>
    <col customWidth="1" min="3" max="3" width="80.75"/>
    <col customWidth="1" min="4" max="4" width="12.75"/>
    <col customWidth="1" min="5" max="5" width="8.0"/>
    <col customWidth="1" min="6" max="6" width="14.13"/>
    <col customWidth="1" min="7" max="7" width="17.88"/>
    <col customWidth="1" min="8" max="8" width="16.88"/>
    <col customWidth="1" min="9" max="10" width="8.0"/>
    <col customWidth="1" min="11" max="11" width="15.38"/>
    <col customWidth="1" min="12" max="12" width="12.75"/>
    <col customWidth="1" min="13" max="14" width="12.88"/>
    <col customWidth="1" min="15" max="29" width="8.0"/>
  </cols>
  <sheetData>
    <row r="1" ht="14.25" customHeight="1">
      <c r="A1" s="50"/>
      <c r="B1" s="51" t="s">
        <v>313</v>
      </c>
    </row>
    <row r="2" ht="17.25" customHeight="1">
      <c r="A2" s="50"/>
      <c r="I2" s="26"/>
      <c r="J2" s="52"/>
      <c r="K2" s="52"/>
      <c r="L2" s="52"/>
      <c r="M2" s="52"/>
      <c r="N2" s="52"/>
      <c r="O2" s="52"/>
    </row>
    <row r="3" ht="16.5" customHeight="1">
      <c r="A3" s="50"/>
      <c r="B3" s="53"/>
      <c r="C3" s="54"/>
      <c r="D3" s="55"/>
      <c r="E3" s="55"/>
      <c r="F3" s="55"/>
      <c r="G3" s="55"/>
    </row>
    <row r="4" ht="12.75" customHeight="1">
      <c r="A4" s="50"/>
      <c r="B4" s="56" t="s">
        <v>314</v>
      </c>
      <c r="C4" s="56" t="s">
        <v>315</v>
      </c>
      <c r="D4" s="56" t="s">
        <v>316</v>
      </c>
      <c r="E4" s="56" t="s">
        <v>317</v>
      </c>
      <c r="F4" s="57" t="s">
        <v>318</v>
      </c>
      <c r="G4" s="57" t="s">
        <v>319</v>
      </c>
      <c r="I4" s="26"/>
      <c r="J4" s="44"/>
      <c r="K4" s="44"/>
      <c r="L4" s="44"/>
      <c r="M4" s="44"/>
    </row>
    <row r="5" ht="12.75" customHeight="1">
      <c r="A5" s="50"/>
      <c r="B5" s="58" t="s">
        <v>320</v>
      </c>
      <c r="C5" s="59"/>
      <c r="D5" s="59"/>
      <c r="E5" s="60">
        <f>G5/$G$346</f>
        <v>0.04632916259</v>
      </c>
      <c r="F5" s="61" t="s">
        <v>321</v>
      </c>
      <c r="G5" s="62">
        <f>SUBTOTAL(9,G7:G26)</f>
        <v>111458.7931</v>
      </c>
      <c r="I5" s="63"/>
      <c r="J5" s="63"/>
      <c r="K5" s="64"/>
      <c r="L5" s="63"/>
      <c r="M5" s="63"/>
    </row>
    <row r="6" ht="12.75" customHeight="1">
      <c r="A6" s="65" t="s">
        <v>322</v>
      </c>
      <c r="B6" s="66"/>
      <c r="C6" s="67"/>
      <c r="D6" s="67"/>
      <c r="E6" s="68"/>
      <c r="F6" s="61" t="s">
        <v>323</v>
      </c>
      <c r="G6" s="62">
        <f>G5/2</f>
        <v>55729.39653</v>
      </c>
      <c r="H6" s="69">
        <f>1750*0.1</f>
        <v>175</v>
      </c>
      <c r="K6" s="49"/>
      <c r="L6" s="63"/>
      <c r="M6" s="63"/>
    </row>
    <row r="7" ht="12.75" customHeight="1">
      <c r="A7" s="50"/>
      <c r="B7" s="70" t="s">
        <v>324</v>
      </c>
      <c r="C7" s="71" t="str">
        <f t="array" ref="C7">INDEX(SCORIO_082025!$A:$L,MATCH($B7,SCORIO_082025!$A:$A,0),3)</f>
        <v>Revestimento intertravado com pecas (blocos) de concreto com cimento, cor natural, com resistencia a compressao de 35MPa, altamente vibro-prensados, (16 faces), holandes (retangular), com espessura de 6cm, com todos os materiais e equipamentos, inclusive</v>
      </c>
      <c r="D7" s="72">
        <f>H7+H6</f>
        <v>307</v>
      </c>
      <c r="E7" s="73" t="str">
        <f t="array" ref="E7">INDEX(SCORIO_082025!$A:$L,MATCH($B7,SCORIO_082025!$A:$A,0),9)</f>
        <v>m2</v>
      </c>
      <c r="F7" s="74">
        <f t="array" ref="F7">INDEX(SCORIO_082025!$A:$L,MATCH($B7,SCORIO_082025!$A:$A,0),12)</f>
        <v>147.22</v>
      </c>
      <c r="G7" s="75">
        <f>D7*F7</f>
        <v>45196.54</v>
      </c>
      <c r="H7" s="76">
        <f>1320*0.1</f>
        <v>132</v>
      </c>
      <c r="I7" s="63"/>
      <c r="J7" s="63"/>
      <c r="K7" s="49"/>
      <c r="L7" s="63"/>
      <c r="M7" s="63"/>
    </row>
    <row r="8" ht="12.75" customHeight="1">
      <c r="A8" s="50"/>
      <c r="B8" s="77"/>
      <c r="C8" s="78" t="s">
        <v>325</v>
      </c>
      <c r="D8" s="79"/>
      <c r="E8" s="80"/>
      <c r="F8" s="81"/>
      <c r="G8" s="82"/>
      <c r="H8" s="83"/>
      <c r="K8" s="84">
        <f>D16+D30+213+4072.2+90</f>
        <v>5284.2</v>
      </c>
      <c r="L8" s="63"/>
      <c r="M8" s="63"/>
    </row>
    <row r="9" ht="12.75" customHeight="1">
      <c r="A9" s="50"/>
      <c r="B9" s="85"/>
      <c r="C9" s="86" t="s">
        <v>326</v>
      </c>
      <c r="D9" s="87"/>
      <c r="E9" s="88"/>
      <c r="F9" s="89"/>
      <c r="G9" s="90"/>
      <c r="H9" s="83"/>
      <c r="K9" s="49"/>
      <c r="L9" s="63"/>
      <c r="M9" s="63"/>
    </row>
    <row r="10" ht="24.75" customHeight="1">
      <c r="A10" s="50"/>
      <c r="B10" s="91" t="s">
        <v>327</v>
      </c>
      <c r="C10" s="92" t="s">
        <v>328</v>
      </c>
      <c r="D10" s="93">
        <v>460.0</v>
      </c>
      <c r="E10" s="94" t="s">
        <v>329</v>
      </c>
      <c r="F10" s="74">
        <f t="array" ref="F10">INDEX(SCORIO_082025!$A:$L,MATCH($B10,SCORIO_082025!$A:$A,0),12)</f>
        <v>89.77</v>
      </c>
      <c r="G10" s="75">
        <f>D10*F10</f>
        <v>41294.2</v>
      </c>
      <c r="H10" s="95">
        <v>262.0</v>
      </c>
      <c r="I10" s="96"/>
      <c r="J10" s="96"/>
      <c r="K10" s="96"/>
      <c r="L10" s="96"/>
      <c r="M10" s="96"/>
      <c r="N10" s="96"/>
      <c r="O10" s="96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14.25" customHeight="1">
      <c r="A11" s="50"/>
      <c r="B11" s="97"/>
      <c r="C11" s="78" t="s">
        <v>330</v>
      </c>
      <c r="D11" s="98"/>
      <c r="E11" s="99"/>
      <c r="F11" s="100"/>
      <c r="G11" s="101"/>
      <c r="H11" s="76">
        <f>1320*0.15</f>
        <v>198</v>
      </c>
      <c r="I11" s="96"/>
      <c r="J11" s="96"/>
      <c r="K11" s="96"/>
      <c r="L11" s="96"/>
      <c r="M11" s="96"/>
      <c r="N11" s="96"/>
      <c r="O11" s="96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18.0" customHeight="1">
      <c r="A12" s="50"/>
      <c r="B12" s="102"/>
      <c r="C12" s="86" t="s">
        <v>331</v>
      </c>
      <c r="D12" s="103"/>
      <c r="E12" s="104"/>
      <c r="F12" s="105"/>
      <c r="G12" s="106"/>
      <c r="H12" s="107"/>
      <c r="I12" s="96"/>
      <c r="J12" s="96"/>
      <c r="K12" s="96"/>
      <c r="L12" s="96"/>
      <c r="M12" s="96"/>
      <c r="N12" s="96"/>
      <c r="O12" s="96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24.75" customHeight="1">
      <c r="A13" s="50"/>
      <c r="B13" s="108" t="s">
        <v>332</v>
      </c>
      <c r="C13" s="109" t="s">
        <v>333</v>
      </c>
      <c r="D13" s="110">
        <f>H13+H14</f>
        <v>460</v>
      </c>
      <c r="E13" s="111" t="s">
        <v>329</v>
      </c>
      <c r="F13" s="74">
        <f t="array" ref="F13">INDEX(SCORIO_082025!$A:$L,MATCH($B13,SCORIO_082025!$A:$A,0),12)</f>
        <v>10.71</v>
      </c>
      <c r="G13" s="75">
        <f>D13*F13</f>
        <v>4926.6</v>
      </c>
      <c r="H13" s="95">
        <v>262.0</v>
      </c>
      <c r="I13" s="96"/>
      <c r="J13" s="96"/>
      <c r="K13" s="96"/>
      <c r="L13" s="96"/>
      <c r="M13" s="96"/>
      <c r="N13" s="96"/>
      <c r="O13" s="96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21.0" customHeight="1">
      <c r="A14" s="50"/>
      <c r="B14" s="97"/>
      <c r="C14" s="78" t="s">
        <v>330</v>
      </c>
      <c r="D14" s="98"/>
      <c r="E14" s="99"/>
      <c r="F14" s="100"/>
      <c r="G14" s="101"/>
      <c r="H14" s="76">
        <f>1320*0.15</f>
        <v>198</v>
      </c>
      <c r="I14" s="96"/>
      <c r="J14" s="96"/>
      <c r="K14" s="96"/>
      <c r="L14" s="96"/>
      <c r="M14" s="96"/>
      <c r="N14" s="96"/>
      <c r="O14" s="96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18.75" customHeight="1">
      <c r="A15" s="50"/>
      <c r="B15" s="97"/>
      <c r="C15" s="86" t="s">
        <v>331</v>
      </c>
      <c r="D15" s="98"/>
      <c r="E15" s="99"/>
      <c r="F15" s="105"/>
      <c r="G15" s="106"/>
      <c r="H15" s="107"/>
      <c r="I15" s="96"/>
      <c r="J15" s="96"/>
      <c r="K15" s="96"/>
      <c r="L15" s="96"/>
      <c r="M15" s="96"/>
      <c r="N15" s="96"/>
      <c r="O15" s="96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24.75" customHeight="1">
      <c r="A16" s="50"/>
      <c r="B16" s="91" t="s">
        <v>334</v>
      </c>
      <c r="C16" s="92" t="s">
        <v>335</v>
      </c>
      <c r="D16" s="112">
        <f>D7+D10</f>
        <v>767</v>
      </c>
      <c r="E16" s="94" t="s">
        <v>329</v>
      </c>
      <c r="F16" s="74">
        <f t="array" ref="F16">INDEX(SCORIO_082025!$A:$L,MATCH($B16,SCORIO_082025!$A:$A,0),12)</f>
        <v>18.37</v>
      </c>
      <c r="G16" s="75">
        <f>D16*F16</f>
        <v>14089.79</v>
      </c>
      <c r="H16" s="107"/>
      <c r="I16" s="96"/>
      <c r="J16" s="96"/>
      <c r="K16" s="96"/>
      <c r="L16" s="96"/>
      <c r="M16" s="96"/>
      <c r="N16" s="96"/>
      <c r="O16" s="96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24.75" customHeight="1">
      <c r="A17" s="50"/>
      <c r="B17" s="97"/>
      <c r="C17" s="113" t="s">
        <v>336</v>
      </c>
      <c r="D17" s="98"/>
      <c r="E17" s="99"/>
      <c r="F17" s="114"/>
      <c r="G17" s="115"/>
      <c r="H17" s="107"/>
      <c r="I17" s="96"/>
      <c r="J17" s="96"/>
      <c r="K17" s="96"/>
      <c r="L17" s="96"/>
      <c r="M17" s="96"/>
      <c r="N17" s="96"/>
      <c r="O17" s="96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24.75" customHeight="1">
      <c r="A18" s="50"/>
      <c r="B18" s="70" t="s">
        <v>337</v>
      </c>
      <c r="C18" s="71" t="str">
        <f t="array" ref="C18">INDEX(SCORIO_082025!$A:$L,MATCH($B18,SCORIO_082025!$A:$A,0),3)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18" s="116">
        <f>D16*0.1*0.3*1.5</f>
        <v>34.515</v>
      </c>
      <c r="E18" s="73" t="str">
        <f t="array" ref="E18">INDEX(SCORIO_082025!$A:$L,MATCH($B18,SCORIO_082025!$A:$A,0),9)</f>
        <v>t</v>
      </c>
      <c r="F18" s="74">
        <f t="array" ref="F18">INDEX(SCORIO_082025!$A:$L,MATCH($B18,SCORIO_082025!$A:$A,0),12)</f>
        <v>33.51</v>
      </c>
      <c r="G18" s="75">
        <f>D18*F18</f>
        <v>1156.59765</v>
      </c>
      <c r="H18" s="117"/>
      <c r="I18" s="63"/>
      <c r="J18" s="44"/>
      <c r="K18" s="44"/>
      <c r="L18" s="44"/>
      <c r="M18" s="44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15.0" customHeight="1">
      <c r="A19" s="50"/>
      <c r="B19" s="77"/>
      <c r="C19" s="118" t="str">
        <f>CONCATENATE("(",  D16*0.1, " m³ x 1,5 t/m³", ") x ",C20*100,"%")</f>
        <v>(76,7 m³ x 1,5 t/m³) x 30%</v>
      </c>
      <c r="D19" s="79"/>
      <c r="E19" s="80"/>
      <c r="F19" s="81"/>
      <c r="G19" s="82"/>
      <c r="H19" s="83"/>
      <c r="I19" s="63"/>
      <c r="J19" s="44"/>
      <c r="K19" s="44">
        <f>1046+270</f>
        <v>1316</v>
      </c>
      <c r="L19" s="44"/>
      <c r="M19" s="44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15.0" customHeight="1">
      <c r="A20" s="50"/>
      <c r="B20" s="85"/>
      <c r="C20" s="119">
        <v>0.3</v>
      </c>
      <c r="D20" s="87"/>
      <c r="E20" s="87"/>
      <c r="F20" s="120"/>
      <c r="G20" s="121"/>
      <c r="H20" s="83"/>
      <c r="I20" s="63"/>
      <c r="J20" s="44"/>
      <c r="K20" s="44"/>
      <c r="L20" s="44"/>
      <c r="M20" s="44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25.5" customHeight="1">
      <c r="A21" s="50"/>
      <c r="B21" s="77" t="s">
        <v>338</v>
      </c>
      <c r="C21" s="71" t="str">
        <f t="array" ref="C21">INDEX(SCORIO_082025!$A:$L,MATCH($B21,SCORIO_082025!$A:$A,0),3)</f>
        <v>Carga e descarga mecanica, com Pa-Carregadeira e Caminhao Basculante a oleo diesel, consideradas para o caminhao a espera, manobra, carga e descarga e quanto a carregadeira, espera e operacao.(desonerado)</v>
      </c>
      <c r="D21" s="116">
        <f>D16*0.1*0.7*1.5</f>
        <v>80.535</v>
      </c>
      <c r="E21" s="73" t="str">
        <f t="array" ref="E21">INDEX(SCORIO_082025!$A:$L,MATCH($B21,SCORIO_082025!$A:$A,0),9)</f>
        <v>t</v>
      </c>
      <c r="F21" s="74">
        <f t="array" ref="F21">INDEX(SCORIO_082025!$A:$L,MATCH($B21,SCORIO_082025!$A:$A,0),12)</f>
        <v>2.3</v>
      </c>
      <c r="G21" s="75">
        <f>D21*F21</f>
        <v>185.2305</v>
      </c>
      <c r="H21" s="83"/>
      <c r="I21" s="63"/>
      <c r="J21" s="44"/>
      <c r="K21" s="44"/>
      <c r="L21" s="44"/>
      <c r="M21" s="44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12.75" customHeight="1">
      <c r="A22" s="50"/>
      <c r="B22" s="77"/>
      <c r="C22" s="118" t="str">
        <f>CONCATENATE("(",  D16*0.1, " m³ x 1,5 t/m³", ") x ",C23*100,"%")</f>
        <v>(76,7 m³ x 1,5 t/m³) x 70%</v>
      </c>
      <c r="D22" s="79"/>
      <c r="E22" s="80"/>
      <c r="F22" s="81"/>
      <c r="G22" s="82"/>
      <c r="H22" s="83"/>
      <c r="I22" s="63"/>
      <c r="J22" s="63"/>
      <c r="K22" s="49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12.75" customHeight="1">
      <c r="A23" s="50"/>
      <c r="B23" s="77"/>
      <c r="C23" s="122">
        <v>0.7</v>
      </c>
      <c r="D23" s="79"/>
      <c r="E23" s="79"/>
      <c r="F23" s="89"/>
      <c r="G23" s="90"/>
      <c r="H23" s="83"/>
      <c r="I23" s="63"/>
      <c r="J23" s="63"/>
      <c r="K23" s="49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ht="12.75" customHeight="1">
      <c r="A24" s="50"/>
      <c r="B24" s="70" t="s">
        <v>339</v>
      </c>
      <c r="C24" s="71" t="str">
        <f t="array" ref="C24">INDEX(SCORIO_082025!$A:$L,MATCH($B24,SCORIO_082025!$A:$A,0),3)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24" s="123">
        <f>(D18+D21)*H24</f>
        <v>2212.4115</v>
      </c>
      <c r="E24" s="124" t="str">
        <f t="array" ref="E24">INDEX(SCORIO_082025!$A:$L,MATCH($B24,SCORIO_082025!$A:$A,0),9)</f>
        <v>t.Km</v>
      </c>
      <c r="F24" s="74">
        <f t="array" ref="F24">INDEX(SCORIO_082025!$A:$L,MATCH($B24,SCORIO_082025!$A:$A,0),12)</f>
        <v>1.47</v>
      </c>
      <c r="G24" s="75">
        <f>D24*F24</f>
        <v>3252.244905</v>
      </c>
      <c r="H24" s="125">
        <f>ROUND('DMT NOVO'!G16,2)</f>
        <v>19.23</v>
      </c>
      <c r="I24" s="63"/>
      <c r="J24" s="63"/>
      <c r="K24" s="49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12.75" customHeight="1">
      <c r="A25" s="50"/>
      <c r="B25" s="85"/>
      <c r="C25" s="118" t="str">
        <f>CONCATENATE(D18+D21," t x ",H24," km")</f>
        <v>115,05 t x 19,23 km</v>
      </c>
      <c r="D25" s="87"/>
      <c r="E25" s="87"/>
      <c r="F25" s="89"/>
      <c r="G25" s="90"/>
      <c r="H25" s="83"/>
      <c r="I25" s="63"/>
      <c r="J25" s="63"/>
      <c r="K25" s="49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12.75" customHeight="1">
      <c r="A26" s="50"/>
      <c r="B26" s="70" t="s">
        <v>340</v>
      </c>
      <c r="C26" s="71" t="str">
        <f t="array" ref="C26">INDEX(SCORIO_082025!$A:$L,MATCH($B26,SCORIO_082025!$A:$A,0),3)</f>
        <v>Servico de disposicao final de residuos de construcao civil (RCC - Classes A, B ou C) em local adequado e licenciado por orgao ambiental competente, conforme legislacao vigente. (Desonerado)</v>
      </c>
      <c r="D26" s="79">
        <f>D18+D21</f>
        <v>115.05</v>
      </c>
      <c r="E26" s="73" t="str">
        <f t="array" ref="E26">INDEX(SCORIO_082025!$A:$L,MATCH($B26,SCORIO_082025!$A:$A,0),9)</f>
        <v>t</v>
      </c>
      <c r="F26" s="74">
        <f t="array" ref="F26">INDEX(SCORIO_082025!$A:$L,MATCH($B26,SCORIO_082025!$A:$A,0),12)</f>
        <v>11.8</v>
      </c>
      <c r="G26" s="75">
        <f>D26*F26</f>
        <v>1357.59</v>
      </c>
      <c r="H26" s="126"/>
      <c r="K26" s="49"/>
      <c r="L26" s="63"/>
    </row>
    <row r="27" ht="19.5" customHeight="1">
      <c r="A27" s="50"/>
      <c r="B27" s="77"/>
      <c r="C27" s="118" t="str">
        <f>CONCATENATE(D21," t")</f>
        <v>80,535 t</v>
      </c>
      <c r="D27" s="79"/>
      <c r="E27" s="79"/>
      <c r="F27" s="89"/>
      <c r="G27" s="90"/>
      <c r="H27" s="83"/>
      <c r="J27" s="44"/>
      <c r="K27" s="44"/>
      <c r="L27" s="44"/>
      <c r="M27" s="44"/>
    </row>
    <row r="28" ht="12.75" customHeight="1">
      <c r="A28" s="65" t="s">
        <v>322</v>
      </c>
      <c r="B28" s="127" t="s">
        <v>341</v>
      </c>
      <c r="C28" s="128"/>
      <c r="D28" s="128"/>
      <c r="E28" s="129">
        <f>G28/$G$346</f>
        <v>0.03181569212</v>
      </c>
      <c r="F28" s="130" t="s">
        <v>321</v>
      </c>
      <c r="G28" s="131">
        <f>SUBTOTAL(9,G30:G53)</f>
        <v>76542.25645</v>
      </c>
      <c r="J28" s="44"/>
      <c r="K28" s="44"/>
      <c r="L28" s="44"/>
      <c r="M28" s="44"/>
    </row>
    <row r="29" ht="12.75" customHeight="1">
      <c r="A29" s="50"/>
      <c r="B29" s="132"/>
      <c r="C29" s="133"/>
      <c r="D29" s="133"/>
      <c r="E29" s="134"/>
      <c r="F29" s="130" t="s">
        <v>323</v>
      </c>
      <c r="G29" s="62">
        <f>G28/2</f>
        <v>38271.12823</v>
      </c>
      <c r="J29" s="63"/>
      <c r="K29" s="64"/>
      <c r="L29" s="63"/>
      <c r="M29" s="63"/>
    </row>
    <row r="30" ht="12.75" customHeight="1">
      <c r="A30" s="50"/>
      <c r="B30" s="135" t="s">
        <v>342</v>
      </c>
      <c r="C30" s="71" t="str">
        <f t="array" ref="C30">INDEX(SCORIO_082025!$A:$L,MATCH($B30,SCORIO_082025!$A:$A,0),3)</f>
        <v>Arrancamento e reassentamento de paralelepipedos com limpeza de betume, aderente sobre colchao de po-de-pedra, incluindo fornecimento do po-de-pedra, exclusive rejuntamento e fornecimento dos paralelepipedos.(desonerado)</v>
      </c>
      <c r="D30" s="136">
        <f>74+68</f>
        <v>142</v>
      </c>
      <c r="E30" s="73" t="str">
        <f t="array" ref="E30">INDEX(SCORIO_082025!$A:$L,MATCH($B30,SCORIO_082025!$A:$A,0),9)</f>
        <v>m2</v>
      </c>
      <c r="F30" s="74">
        <f t="array" ref="F30">INDEX(SCORIO_082025!$A:$L,MATCH($B30,SCORIO_082025!$A:$A,0),12)</f>
        <v>96.09</v>
      </c>
      <c r="G30" s="75">
        <f>D30*F30</f>
        <v>13644.78</v>
      </c>
      <c r="H30" s="83"/>
      <c r="K30" s="49"/>
      <c r="L30" s="63"/>
      <c r="M30" s="63"/>
    </row>
    <row r="31" ht="12.75" customHeight="1">
      <c r="A31" s="50"/>
      <c r="B31" s="77"/>
      <c r="C31" s="78" t="s">
        <v>343</v>
      </c>
      <c r="D31" s="79"/>
      <c r="E31" s="79"/>
      <c r="F31" s="81"/>
      <c r="G31" s="82"/>
      <c r="H31" s="83"/>
      <c r="J31" s="63"/>
      <c r="K31" s="49"/>
      <c r="L31" s="63"/>
      <c r="M31" s="63"/>
    </row>
    <row r="32" ht="12.75" customHeight="1">
      <c r="A32" s="50"/>
      <c r="B32" s="85"/>
      <c r="C32" s="86" t="s">
        <v>344</v>
      </c>
      <c r="D32" s="87"/>
      <c r="E32" s="87"/>
      <c r="F32" s="89"/>
      <c r="G32" s="90"/>
      <c r="H32" s="83"/>
      <c r="J32" s="63"/>
      <c r="K32" s="49"/>
      <c r="L32" s="63"/>
      <c r="M32" s="63"/>
    </row>
    <row r="33" ht="12.75" customHeight="1">
      <c r="A33" s="50"/>
      <c r="B33" s="137" t="s">
        <v>345</v>
      </c>
      <c r="C33" s="71" t="str">
        <f t="array" ref="C33">INDEX(SCORIO_082025!$A:$L,MATCH($B33,SCORIO_082025!$A:$A,0),3)</f>
        <v>Paralelepipedos. Fornecimento.(desonerado)</v>
      </c>
      <c r="D33" s="136">
        <f>H33+H34</f>
        <v>3550</v>
      </c>
      <c r="E33" s="73" t="str">
        <f t="array" ref="E33">INDEX(SCORIO_082025!$A:$L,MATCH($B33,SCORIO_082025!$A:$A,0),9)</f>
        <v>un</v>
      </c>
      <c r="F33" s="74">
        <f t="array" ref="F33">INDEX(SCORIO_082025!$A:$L,MATCH($B33,SCORIO_082025!$A:$A,0),12)</f>
        <v>3.24</v>
      </c>
      <c r="G33" s="75">
        <f>D33*F33</f>
        <v>11502</v>
      </c>
      <c r="H33" s="83">
        <f>740*0.05*50</f>
        <v>1850</v>
      </c>
      <c r="K33" s="49"/>
      <c r="L33" s="63"/>
      <c r="M33" s="63"/>
    </row>
    <row r="34" ht="12.75" customHeight="1">
      <c r="A34" s="50"/>
      <c r="B34" s="77"/>
      <c r="C34" s="78" t="s">
        <v>346</v>
      </c>
      <c r="D34" s="79"/>
      <c r="E34" s="79"/>
      <c r="F34" s="81"/>
      <c r="G34" s="82"/>
      <c r="H34" s="83">
        <f>680*0.05*50</f>
        <v>1700</v>
      </c>
      <c r="J34" s="63"/>
      <c r="K34" s="49"/>
      <c r="L34" s="63"/>
      <c r="M34" s="63"/>
    </row>
    <row r="35" ht="12.75" customHeight="1">
      <c r="A35" s="50"/>
      <c r="B35" s="85"/>
      <c r="C35" s="86" t="s">
        <v>347</v>
      </c>
      <c r="D35" s="87"/>
      <c r="E35" s="87"/>
      <c r="F35" s="81"/>
      <c r="G35" s="82"/>
      <c r="H35" s="83"/>
      <c r="J35" s="63"/>
      <c r="K35" s="49"/>
      <c r="L35" s="63"/>
      <c r="M35" s="63"/>
    </row>
    <row r="36" ht="12.75" customHeight="1">
      <c r="A36" s="50"/>
      <c r="B36" s="137" t="s">
        <v>348</v>
      </c>
      <c r="C36" s="71" t="str">
        <f t="array" ref="C36">INDEX(SCORIO_082025!$A:$L,MATCH($B36,SCORIO_082025!$A:$A,0),3)</f>
        <v>Rejuntamento de revestimento em paralelepipedos, com CAP-40 e Brita 0, inclusive fornecimento de todos os materiais.(desonerado)</v>
      </c>
      <c r="D36" s="136">
        <f>H36+H37</f>
        <v>71</v>
      </c>
      <c r="E36" s="73" t="str">
        <f t="array" ref="E36">INDEX(SCORIO_082025!$A:$L,MATCH($B36,SCORIO_082025!$A:$A,0),9)</f>
        <v>m2</v>
      </c>
      <c r="F36" s="74">
        <f t="array" ref="F36">INDEX(SCORIO_082025!$A:$L,MATCH($B36,SCORIO_082025!$A:$A,0),12)</f>
        <v>35.75</v>
      </c>
      <c r="G36" s="75">
        <f>D36*F36</f>
        <v>2538.25</v>
      </c>
      <c r="H36" s="83">
        <f>740*0.05</f>
        <v>37</v>
      </c>
      <c r="K36" s="49"/>
      <c r="L36" s="63"/>
      <c r="M36" s="63"/>
    </row>
    <row r="37" ht="12.75" customHeight="1">
      <c r="A37" s="50"/>
      <c r="B37" s="77"/>
      <c r="C37" s="78" t="s">
        <v>349</v>
      </c>
      <c r="D37" s="138"/>
      <c r="E37" s="139"/>
      <c r="F37" s="140"/>
      <c r="G37" s="82"/>
      <c r="H37" s="83">
        <f>680*0.05</f>
        <v>34</v>
      </c>
      <c r="K37" s="49"/>
      <c r="L37" s="63"/>
      <c r="M37" s="63"/>
    </row>
    <row r="38" ht="12.75" customHeight="1">
      <c r="A38" s="50"/>
      <c r="B38" s="77"/>
      <c r="C38" s="86" t="s">
        <v>350</v>
      </c>
      <c r="D38" s="138"/>
      <c r="E38" s="139"/>
      <c r="F38" s="140"/>
      <c r="G38" s="82"/>
      <c r="H38" s="83"/>
      <c r="K38" s="49"/>
      <c r="L38" s="63"/>
      <c r="M38" s="63"/>
    </row>
    <row r="39" ht="12.75" customHeight="1">
      <c r="A39" s="50"/>
      <c r="B39" s="135" t="s">
        <v>351</v>
      </c>
      <c r="C39" s="71" t="str">
        <f t="array" ref="C39">INDEX(SCORIO_082025!$A:$L,MATCH($B39,SCORIO_082025!$A:$A,0),3)</f>
        <v>Assentamento de paralelepipedos com reaproveitamento destes, fornecimento de po-de-pedra e rejuntamento com betume e cascalhinho.(desonerado)</v>
      </c>
      <c r="D39" s="136">
        <f>D36+D30</f>
        <v>213</v>
      </c>
      <c r="E39" s="73" t="str">
        <f t="array" ref="E39">INDEX(SCORIO_082025!$A:$L,MATCH($B39,SCORIO_082025!$A:$A,0),9)</f>
        <v>m2</v>
      </c>
      <c r="F39" s="74">
        <f t="array" ref="F39">INDEX(SCORIO_082025!$A:$L,MATCH($B39,SCORIO_082025!$A:$A,0),12)</f>
        <v>133.41</v>
      </c>
      <c r="G39" s="75">
        <f>D39*F39</f>
        <v>28416.33</v>
      </c>
      <c r="H39" s="83"/>
      <c r="K39" s="49"/>
      <c r="L39" s="63"/>
      <c r="M39" s="63"/>
    </row>
    <row r="40" ht="12.75" customHeight="1">
      <c r="A40" s="50"/>
      <c r="B40" s="77"/>
      <c r="C40" s="78" t="s">
        <v>349</v>
      </c>
      <c r="D40" s="79"/>
      <c r="E40" s="79"/>
      <c r="F40" s="81"/>
      <c r="G40" s="82"/>
      <c r="H40" s="83"/>
      <c r="J40" s="63"/>
      <c r="K40" s="49"/>
      <c r="L40" s="63"/>
      <c r="M40" s="63"/>
    </row>
    <row r="41" ht="12.75" customHeight="1">
      <c r="A41" s="50"/>
      <c r="B41" s="85"/>
      <c r="C41" s="86" t="s">
        <v>350</v>
      </c>
      <c r="D41" s="87"/>
      <c r="E41" s="87"/>
      <c r="F41" s="89"/>
      <c r="G41" s="90"/>
      <c r="H41" s="83"/>
      <c r="J41" s="63"/>
      <c r="K41" s="49"/>
      <c r="L41" s="63"/>
      <c r="M41" s="63"/>
    </row>
    <row r="42" ht="12.75" customHeight="1">
      <c r="A42" s="50"/>
      <c r="B42" s="70" t="s">
        <v>334</v>
      </c>
      <c r="C42" s="71" t="str">
        <f t="array" ref="C42">INDEX(SCORIO_082025!$A:$L,MATCH($B42,SCORIO_082025!$A:$A,0),3)</f>
        <v>Preparo manual de terreno, compreendendo acerto, raspagem eventualmente ate 0,25m de profundidade e afastamento lateral do material excedente.(desonerado)</v>
      </c>
      <c r="D42" s="72">
        <f>D39</f>
        <v>213</v>
      </c>
      <c r="E42" s="73" t="str">
        <f t="array" ref="E42">INDEX(SCORIO_082025!$A:$L,MATCH($B42,SCORIO_082025!$A:$A,0),9)</f>
        <v>m2</v>
      </c>
      <c r="F42" s="74">
        <f t="array" ref="F42">INDEX(SCORIO_082025!$A:$L,MATCH($B42,SCORIO_082025!$A:$A,0),12)</f>
        <v>18.37</v>
      </c>
      <c r="G42" s="75">
        <f>D42*F42</f>
        <v>3912.81</v>
      </c>
      <c r="H42" s="83"/>
      <c r="J42" s="26"/>
      <c r="K42" s="49"/>
      <c r="L42" s="63"/>
      <c r="M42" s="63"/>
    </row>
    <row r="43" ht="12.75" customHeight="1">
      <c r="A43" s="50"/>
      <c r="B43" s="85"/>
      <c r="C43" s="86" t="s">
        <v>352</v>
      </c>
      <c r="D43" s="87"/>
      <c r="E43" s="87"/>
      <c r="F43" s="89"/>
      <c r="G43" s="90"/>
      <c r="H43" s="83"/>
      <c r="J43" s="26"/>
      <c r="K43" s="49"/>
      <c r="L43" s="63"/>
      <c r="M43" s="63"/>
    </row>
    <row r="44" ht="12.75" customHeight="1">
      <c r="A44" s="50"/>
      <c r="B44" s="135" t="s">
        <v>337</v>
      </c>
      <c r="C44" s="71" t="str">
        <f t="array" ref="C44">INDEX(SCORIO_082025!$A:$L,MATCH($B44,SCORIO_082025!$A:$A,0),3)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44" s="138">
        <f>D42*1.5*0.3</f>
        <v>95.85</v>
      </c>
      <c r="E44" s="73" t="str">
        <f t="array" ref="E44">INDEX(SCORIO_082025!$A:$L,MATCH($B44,SCORIO_082025!$A:$A,0),9)</f>
        <v>t</v>
      </c>
      <c r="F44" s="74">
        <f t="array" ref="F44">INDEX(SCORIO_082025!$A:$L,MATCH($B44,SCORIO_082025!$A:$A,0),12)</f>
        <v>33.51</v>
      </c>
      <c r="G44" s="75">
        <f>D44*F44</f>
        <v>3211.9335</v>
      </c>
      <c r="H44" s="83"/>
      <c r="J44" s="26"/>
      <c r="K44" s="49"/>
      <c r="L44" s="63"/>
      <c r="M44" s="63"/>
    </row>
    <row r="45" ht="12.75" customHeight="1">
      <c r="A45" s="50"/>
      <c r="B45" s="141"/>
      <c r="C45" s="118" t="str">
        <f>CONCATENATE("(",  D42*0.1, " m³ x 1,5 t/m³", ") x ",C46*100,"%")</f>
        <v>(21,3 m³ x 1,5 t/m³) x 30%</v>
      </c>
      <c r="D45" s="138"/>
      <c r="E45" s="139"/>
      <c r="F45" s="140"/>
      <c r="G45" s="82"/>
      <c r="H45" s="83"/>
      <c r="J45" s="26"/>
      <c r="K45" s="49"/>
      <c r="L45" s="63"/>
      <c r="M45" s="63"/>
    </row>
    <row r="46" ht="12.75" customHeight="1">
      <c r="A46" s="50"/>
      <c r="B46" s="141"/>
      <c r="C46" s="119">
        <v>0.3</v>
      </c>
      <c r="D46" s="138"/>
      <c r="E46" s="139"/>
      <c r="F46" s="140"/>
      <c r="G46" s="82"/>
      <c r="H46" s="83"/>
      <c r="J46" s="26"/>
      <c r="K46" s="49"/>
      <c r="L46" s="63"/>
      <c r="M46" s="63"/>
    </row>
    <row r="47" ht="12.75" customHeight="1">
      <c r="A47" s="50"/>
      <c r="B47" s="135" t="s">
        <v>338</v>
      </c>
      <c r="C47" s="71" t="str">
        <f t="array" ref="C47">INDEX(SCORIO_082025!$A:$L,MATCH($B47,SCORIO_082025!$A:$A,0),3)</f>
        <v>Carga e descarga mecanica, com Pa-Carregadeira e Caminhao Basculante a oleo diesel, consideradas para o caminhao a espera, manobra, carga e descarga e quanto a carregadeira, espera e operacao.(desonerado)</v>
      </c>
      <c r="D47" s="72">
        <f>D42*1.5*0.7</f>
        <v>223.65</v>
      </c>
      <c r="E47" s="73" t="str">
        <f t="array" ref="E47">INDEX(SCORIO_082025!$A:$L,MATCH($B47,SCORIO_082025!$A:$A,0),9)</f>
        <v>t</v>
      </c>
      <c r="F47" s="74">
        <f t="array" ref="F47">INDEX(SCORIO_082025!$A:$L,MATCH($B47,SCORIO_082025!$A:$A,0),12)</f>
        <v>2.3</v>
      </c>
      <c r="G47" s="75">
        <f>D47*F47</f>
        <v>514.395</v>
      </c>
      <c r="H47" s="83"/>
      <c r="J47" s="26"/>
      <c r="K47" s="49"/>
      <c r="L47" s="63"/>
      <c r="M47" s="63"/>
    </row>
    <row r="48" ht="12.75" customHeight="1">
      <c r="A48" s="50"/>
      <c r="B48" s="77"/>
      <c r="C48" s="118" t="str">
        <f>CONCATENATE("(",  D42*0.1, " m³ x 1,5 t/m³", ") x ",C49*100,"%")</f>
        <v>(21,3 m³ x 1,5 t/m³) x 70%</v>
      </c>
      <c r="D48" s="79"/>
      <c r="E48" s="79"/>
      <c r="F48" s="81"/>
      <c r="G48" s="82"/>
      <c r="H48" s="83"/>
      <c r="J48" s="26"/>
      <c r="K48" s="49"/>
      <c r="L48" s="63"/>
      <c r="M48" s="63"/>
    </row>
    <row r="49" ht="12.75" customHeight="1">
      <c r="A49" s="50"/>
      <c r="B49" s="85"/>
      <c r="C49" s="122">
        <v>0.7</v>
      </c>
      <c r="D49" s="87"/>
      <c r="E49" s="87"/>
      <c r="F49" s="89"/>
      <c r="G49" s="90"/>
      <c r="H49" s="83"/>
      <c r="J49" s="26"/>
      <c r="K49" s="49"/>
      <c r="L49" s="63"/>
      <c r="M49" s="63"/>
    </row>
    <row r="50" ht="12.75" customHeight="1">
      <c r="A50" s="50"/>
      <c r="B50" s="141" t="s">
        <v>339</v>
      </c>
      <c r="C50" s="71" t="str">
        <f t="array" ref="C50">INDEX(SCORIO_082025!$A:$L,MATCH($B50,SCORIO_082025!$A:$A,0),3)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50" s="72">
        <f>(D44+D47)*H50</f>
        <v>6143.985</v>
      </c>
      <c r="E50" s="124" t="str">
        <f t="array" ref="E50">INDEX(SCORIO_082025!$A:$L,MATCH($B50,SCORIO_082025!$A:$A,0),9)</f>
        <v>t.Km</v>
      </c>
      <c r="F50" s="74">
        <f t="array" ref="F50">INDEX(SCORIO_082025!$A:$L,MATCH($B50,SCORIO_082025!$A:$A,0),12)</f>
        <v>1.47</v>
      </c>
      <c r="G50" s="75">
        <f>D50*F50</f>
        <v>9031.65795</v>
      </c>
      <c r="H50" s="125">
        <f>ROUND('DMT NOVO'!G16,2)</f>
        <v>19.23</v>
      </c>
      <c r="J50" s="26"/>
      <c r="K50" s="49"/>
      <c r="L50" s="63"/>
      <c r="M50" s="63"/>
    </row>
    <row r="51" ht="12.75" customHeight="1">
      <c r="A51" s="50"/>
      <c r="B51" s="77"/>
      <c r="C51" s="118" t="str">
        <f>CONCATENATE(D44+D47," t x ",H50," km")</f>
        <v>319,5 t x 19,23 km</v>
      </c>
      <c r="D51" s="79"/>
      <c r="E51" s="79"/>
      <c r="F51" s="89"/>
      <c r="G51" s="90"/>
      <c r="H51" s="83"/>
      <c r="K51" s="49"/>
      <c r="L51" s="63"/>
      <c r="M51" s="63"/>
    </row>
    <row r="52" ht="25.5" customHeight="1">
      <c r="A52" s="50"/>
      <c r="B52" s="135" t="s">
        <v>340</v>
      </c>
      <c r="C52" s="71" t="str">
        <f t="array" ref="C52">INDEX(SCORIO_082025!$A:$L,MATCH($B52,SCORIO_082025!$A:$A,0),3)</f>
        <v>Servico de disposicao final de residuos de construcao civil (RCC - Classes A, B ou C) em local adequado e licenciado por orgao ambiental competente, conforme legislacao vigente. (Desonerado)</v>
      </c>
      <c r="D52" s="72">
        <f>D44+D47</f>
        <v>319.5</v>
      </c>
      <c r="E52" s="73" t="str">
        <f t="array" ref="E52">INDEX(SCORIO_082025!$A:$L,MATCH($B52,SCORIO_082025!$A:$A,0),9)</f>
        <v>t</v>
      </c>
      <c r="F52" s="74">
        <f t="array" ref="F52">INDEX(SCORIO_082025!$A:$L,MATCH($B52,SCORIO_082025!$A:$A,0),12)</f>
        <v>11.8</v>
      </c>
      <c r="G52" s="75">
        <f>D52*F52</f>
        <v>3770.1</v>
      </c>
      <c r="H52" s="83"/>
      <c r="J52" s="26"/>
      <c r="K52" s="49"/>
      <c r="L52" s="63"/>
      <c r="M52" s="63"/>
    </row>
    <row r="53" ht="12.75" customHeight="1">
      <c r="A53" s="50"/>
      <c r="B53" s="85"/>
      <c r="C53" s="142" t="str">
        <f>CONCATENATE(D44+D47," t")</f>
        <v>319,5 t</v>
      </c>
      <c r="D53" s="87"/>
      <c r="E53" s="87"/>
      <c r="F53" s="89"/>
      <c r="G53" s="90"/>
      <c r="H53" s="83"/>
      <c r="K53" s="49"/>
      <c r="L53" s="63"/>
      <c r="M53" s="63"/>
    </row>
    <row r="54" ht="12.75" customHeight="1">
      <c r="A54" s="65" t="s">
        <v>322</v>
      </c>
      <c r="B54" s="143" t="s">
        <v>353</v>
      </c>
      <c r="C54" s="128"/>
      <c r="D54" s="128"/>
      <c r="E54" s="129">
        <f>G54/$G$346</f>
        <v>0.2896856659</v>
      </c>
      <c r="F54" s="130" t="s">
        <v>321</v>
      </c>
      <c r="G54" s="131">
        <f>SUBTOTAL(9,G56:G99)</f>
        <v>696926.361</v>
      </c>
      <c r="H54" s="63"/>
      <c r="I54" s="63"/>
      <c r="J54" s="44"/>
      <c r="K54" s="44"/>
      <c r="L54" s="44"/>
      <c r="M54" s="44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12.75" customHeight="1">
      <c r="A55" s="50"/>
      <c r="B55" s="132"/>
      <c r="C55" s="133"/>
      <c r="D55" s="133"/>
      <c r="E55" s="134"/>
      <c r="F55" s="144" t="s">
        <v>323</v>
      </c>
      <c r="G55" s="62">
        <f>G54/2</f>
        <v>348463.1805</v>
      </c>
      <c r="H55" s="63"/>
      <c r="I55" s="63"/>
      <c r="J55" s="63"/>
      <c r="K55" s="64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12.75" customHeight="1">
      <c r="A56" s="65"/>
      <c r="B56" s="145" t="s">
        <v>354</v>
      </c>
      <c r="C56" s="71" t="str">
        <f t="array" ref="C56">INDEX(SCORIO_082025!$A:$L,MATCH($B56,SCORIO_082025!$A:$A,0),3)</f>
        <v>Demolicao manual de concreto simples com empilhamento lateral dentro do canteiro do servico.(desonerado)</v>
      </c>
      <c r="D56" s="116">
        <f>ROUND(D61*0.08*0.5,2)</f>
        <v>162.89</v>
      </c>
      <c r="E56" s="73" t="str">
        <f t="array" ref="E56">INDEX(SCORIO_082025!$A:$L,MATCH($B56,SCORIO_082025!$A:$A,0),9)</f>
        <v>m3</v>
      </c>
      <c r="F56" s="74">
        <f t="array" ref="F56">INDEX(SCORIO_082025!$A:$L,MATCH($B56,SCORIO_082025!$A:$A,0),12)</f>
        <v>419.59</v>
      </c>
      <c r="G56" s="75">
        <f>D56*F56</f>
        <v>68347.0151</v>
      </c>
      <c r="H56" s="83"/>
      <c r="I56" s="63"/>
      <c r="J56" s="63"/>
      <c r="K56" s="49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2.75" customHeight="1">
      <c r="A57" s="50"/>
      <c r="B57" s="146"/>
      <c r="C57" s="78" t="s">
        <v>355</v>
      </c>
      <c r="D57" s="79"/>
      <c r="E57" s="79"/>
      <c r="F57" s="81"/>
      <c r="G57" s="82"/>
      <c r="H57" s="83"/>
      <c r="I57" s="63"/>
      <c r="J57" s="63"/>
      <c r="K57" s="49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2.75" customHeight="1">
      <c r="A58" s="50"/>
      <c r="B58" s="147"/>
      <c r="C58" s="86"/>
      <c r="D58" s="87"/>
      <c r="E58" s="87"/>
      <c r="F58" s="89"/>
      <c r="G58" s="90"/>
      <c r="H58" s="83"/>
      <c r="I58" s="63"/>
      <c r="J58" s="63"/>
      <c r="K58" s="49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2.75" customHeight="1">
      <c r="A59" s="65"/>
      <c r="B59" s="146" t="s">
        <v>356</v>
      </c>
      <c r="C59" s="71" t="str">
        <f t="array" ref="C59">INDEX(SCORIO_082025!$A:$L,MATCH($B59,SCORIO_082025!$A:$A,0),3)</f>
        <v>Demolicao, com equipamento de ar comprimido, de pisos ou pavimento de concreto simples, inclusive afastamento lateral dentro de canteiro de servicos.(desonerado)</v>
      </c>
      <c r="D59" s="116">
        <f>ROUND(D61*0.08*0.5,2)</f>
        <v>162.89</v>
      </c>
      <c r="E59" s="73" t="str">
        <f t="array" ref="E59">INDEX(SCORIO_082025!$A:$L,MATCH($B59,SCORIO_082025!$A:$A,0),9)</f>
        <v>m3</v>
      </c>
      <c r="F59" s="74">
        <f t="array" ref="F59">INDEX(SCORIO_082025!$A:$L,MATCH($B59,SCORIO_082025!$A:$A,0),12)</f>
        <v>245.93</v>
      </c>
      <c r="G59" s="75">
        <f>D59*F59</f>
        <v>40059.5377</v>
      </c>
      <c r="H59" s="83"/>
      <c r="I59" s="63"/>
      <c r="J59" s="63"/>
      <c r="K59" s="49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2.75" customHeight="1">
      <c r="A60" s="50"/>
      <c r="B60" s="85"/>
      <c r="C60" s="78" t="s">
        <v>355</v>
      </c>
      <c r="D60" s="87"/>
      <c r="E60" s="87"/>
      <c r="F60" s="89"/>
      <c r="G60" s="90"/>
      <c r="H60" s="83"/>
      <c r="I60" s="63"/>
      <c r="J60" s="63"/>
      <c r="K60" s="49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2.75" customHeight="1">
      <c r="A61" s="65"/>
      <c r="B61" s="70" t="s">
        <v>334</v>
      </c>
      <c r="C61" s="71" t="str">
        <f t="array" ref="C61">INDEX(SCORIO_082025!$A:$L,MATCH($B61,SCORIO_082025!$A:$A,0),3)</f>
        <v>Preparo manual de terreno, compreendendo acerto, raspagem eventualmente ate 0,25m de profundidade e afastamento lateral do material excedente.(desonerado)</v>
      </c>
      <c r="D61" s="148">
        <f>D65</f>
        <v>4072.2</v>
      </c>
      <c r="E61" s="73" t="str">
        <f t="array" ref="E61">INDEX(SCORIO_082025!$A:$L,MATCH($B61,SCORIO_082025!$A:$A,0),9)</f>
        <v>m2</v>
      </c>
      <c r="F61" s="74">
        <f t="array" ref="F61">INDEX(SCORIO_082025!$A:$L,MATCH($B61,SCORIO_082025!$A:$A,0),12)</f>
        <v>18.37</v>
      </c>
      <c r="G61" s="75">
        <f>D61*F61</f>
        <v>74806.314</v>
      </c>
      <c r="H61" s="83"/>
      <c r="I61" s="63">
        <f>D65*0.25</f>
        <v>1018.05</v>
      </c>
      <c r="J61" s="63"/>
      <c r="K61" s="49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2.75" customHeight="1">
      <c r="A62" s="50"/>
      <c r="B62" s="77"/>
      <c r="C62" s="119" t="s">
        <v>357</v>
      </c>
      <c r="D62" s="79"/>
      <c r="E62" s="79"/>
      <c r="F62" s="81"/>
      <c r="G62" s="82"/>
      <c r="H62" s="83"/>
      <c r="I62" s="63"/>
      <c r="J62" s="63"/>
      <c r="K62" s="49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2.75" customHeight="1">
      <c r="A63" s="65"/>
      <c r="B63" s="70" t="s">
        <v>358</v>
      </c>
      <c r="C63" s="71" t="str">
        <f t="array" ref="C63">INDEX(SCORIO_082025!$A:$L,MATCH($B63,SCORIO_082025!$A:$A,0),3)</f>
        <v>Concreto armado, executado com concreto dosado para uma resistencia caracteristica a compressao de 15MPa, incluindo materiais para 1m3 de concreto, preparado segundo o item ET 05.20.0200, e colocacao segundo o item ET 05.25.0706; 12m2 de area moldada de f</v>
      </c>
      <c r="D63" s="148">
        <v>9.0</v>
      </c>
      <c r="E63" s="73" t="str">
        <f t="array" ref="E63">INDEX(SCORIO_082025!$A:$L,MATCH($B63,SCORIO_082025!$A:$A,0),9)</f>
        <v>m3</v>
      </c>
      <c r="F63" s="74">
        <f t="array" ref="F63">INDEX(SCORIO_082025!$A:$L,MATCH($B63,SCORIO_082025!$A:$A,0),12)</f>
        <v>3403.54</v>
      </c>
      <c r="G63" s="75">
        <f>D63*F63</f>
        <v>30631.86</v>
      </c>
      <c r="H63" s="83"/>
      <c r="I63" s="63"/>
      <c r="J63" s="63"/>
      <c r="K63" s="49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2.75" customHeight="1">
      <c r="A64" s="50"/>
      <c r="B64" s="77"/>
      <c r="C64" s="119" t="s">
        <v>359</v>
      </c>
      <c r="D64" s="79"/>
      <c r="E64" s="79"/>
      <c r="F64" s="81"/>
      <c r="G64" s="82"/>
      <c r="H64" s="83"/>
      <c r="I64" s="63"/>
      <c r="J64" s="63"/>
      <c r="K64" s="49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2.75" customHeight="1">
      <c r="A65" s="65"/>
      <c r="B65" s="135" t="s">
        <v>360</v>
      </c>
      <c r="C65" s="71" t="str">
        <f t="array" ref="C65">INDEX(SCORIO_082025!$A:$L,MATCH($B65,SCORIO_082025!$A:$A,0),3)</f>
        <v>Patio de concreto, 8cm de espessura,no traco 1:3:3, em volume, formando quadros de (1,00x1,00)m, com sarrafos de madeira serrada, incorporados, exclusive preparo terreno.(desonerado)</v>
      </c>
      <c r="D65" s="116">
        <f>(900*0.5)+405+220+1160+(424*0.05)+(1480*0.6)+33+378+352+114+(510*0.1)</f>
        <v>4072.2</v>
      </c>
      <c r="E65" s="73" t="str">
        <f t="array" ref="E65">INDEX(SCORIO_082025!$A:$L,MATCH($B65,SCORIO_082025!$A:$A,0),9)</f>
        <v>m2</v>
      </c>
      <c r="F65" s="74">
        <f t="array" ref="F65">INDEX(SCORIO_082025!$A:$L,MATCH($B65,SCORIO_082025!$A:$A,0),12)</f>
        <v>101.37</v>
      </c>
      <c r="G65" s="75">
        <f>D65*F65</f>
        <v>412798.914</v>
      </c>
      <c r="H65" s="83"/>
      <c r="I65" s="63"/>
      <c r="J65" s="63"/>
      <c r="K65" s="49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2.75" customHeight="1">
      <c r="A66" s="50"/>
      <c r="B66" s="77"/>
      <c r="C66" s="119" t="s">
        <v>361</v>
      </c>
      <c r="D66" s="79"/>
      <c r="E66" s="79"/>
      <c r="F66" s="81"/>
      <c r="G66" s="82"/>
      <c r="H66" s="83"/>
      <c r="I66" s="63"/>
      <c r="J66" s="63"/>
      <c r="K66" s="49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2.75" customHeight="1">
      <c r="A67" s="50"/>
      <c r="B67" s="77"/>
      <c r="C67" s="119" t="s">
        <v>362</v>
      </c>
      <c r="D67" s="79"/>
      <c r="E67" s="79"/>
      <c r="F67" s="81"/>
      <c r="G67" s="82"/>
      <c r="H67" s="83"/>
      <c r="I67" s="63"/>
      <c r="J67" s="63"/>
      <c r="K67" s="49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2.75" customHeight="1">
      <c r="A68" s="50"/>
      <c r="B68" s="77"/>
      <c r="C68" s="119" t="s">
        <v>363</v>
      </c>
      <c r="D68" s="79"/>
      <c r="E68" s="79"/>
      <c r="F68" s="81"/>
      <c r="G68" s="82"/>
      <c r="H68" s="83"/>
      <c r="I68" s="63"/>
      <c r="J68" s="63"/>
      <c r="K68" s="49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2.75" customHeight="1">
      <c r="A69" s="50"/>
      <c r="B69" s="77"/>
      <c r="C69" s="119" t="s">
        <v>364</v>
      </c>
      <c r="D69" s="79"/>
      <c r="E69" s="79"/>
      <c r="F69" s="81"/>
      <c r="G69" s="82"/>
      <c r="H69" s="83"/>
      <c r="I69" s="63"/>
      <c r="J69" s="63"/>
      <c r="K69" s="49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2.75" customHeight="1">
      <c r="A70" s="50"/>
      <c r="B70" s="77"/>
      <c r="C70" s="119" t="s">
        <v>365</v>
      </c>
      <c r="D70" s="79"/>
      <c r="E70" s="79"/>
      <c r="F70" s="81"/>
      <c r="G70" s="82"/>
      <c r="H70" s="83"/>
      <c r="I70" s="63"/>
      <c r="J70" s="63"/>
      <c r="K70" s="49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2.75" customHeight="1">
      <c r="A71" s="50"/>
      <c r="B71" s="77"/>
      <c r="C71" s="119" t="s">
        <v>366</v>
      </c>
      <c r="D71" s="79"/>
      <c r="E71" s="79"/>
      <c r="F71" s="81"/>
      <c r="G71" s="82"/>
      <c r="H71" s="83"/>
      <c r="I71" s="63"/>
      <c r="J71" s="63"/>
      <c r="K71" s="49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2.75" customHeight="1">
      <c r="A72" s="50"/>
      <c r="B72" s="77"/>
      <c r="C72" s="119" t="s">
        <v>367</v>
      </c>
      <c r="D72" s="79"/>
      <c r="E72" s="79"/>
      <c r="F72" s="81"/>
      <c r="G72" s="82"/>
      <c r="H72" s="83"/>
      <c r="I72" s="63"/>
      <c r="J72" s="63"/>
      <c r="K72" s="49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2.75" customHeight="1">
      <c r="A73" s="50"/>
      <c r="B73" s="77"/>
      <c r="C73" s="119"/>
      <c r="D73" s="79"/>
      <c r="E73" s="79"/>
      <c r="F73" s="81"/>
      <c r="G73" s="82"/>
      <c r="H73" s="83"/>
      <c r="I73" s="63"/>
      <c r="J73" s="63"/>
      <c r="K73" s="49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2.75" customHeight="1">
      <c r="A74" s="50"/>
      <c r="B74" s="77"/>
      <c r="C74" s="119" t="s">
        <v>368</v>
      </c>
      <c r="D74" s="79"/>
      <c r="E74" s="79"/>
      <c r="F74" s="81"/>
      <c r="G74" s="82"/>
      <c r="H74" s="83"/>
      <c r="I74" s="63"/>
      <c r="J74" s="63"/>
      <c r="K74" s="49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2.75" customHeight="1">
      <c r="A75" s="50"/>
      <c r="B75" s="77"/>
      <c r="C75" s="119" t="s">
        <v>369</v>
      </c>
      <c r="D75" s="79"/>
      <c r="E75" s="79"/>
      <c r="F75" s="81"/>
      <c r="G75" s="82"/>
      <c r="H75" s="83"/>
      <c r="I75" s="63"/>
      <c r="J75" s="63"/>
      <c r="K75" s="49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2.75" customHeight="1">
      <c r="A76" s="50"/>
      <c r="B76" s="77"/>
      <c r="C76" s="119" t="s">
        <v>370</v>
      </c>
      <c r="D76" s="79"/>
      <c r="E76" s="79"/>
      <c r="F76" s="81"/>
      <c r="G76" s="82"/>
      <c r="H76" s="83"/>
      <c r="I76" s="63"/>
      <c r="J76" s="63"/>
      <c r="K76" s="49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2.75" customHeight="1">
      <c r="A77" s="50"/>
      <c r="B77" s="77"/>
      <c r="C77" s="119" t="s">
        <v>371</v>
      </c>
      <c r="D77" s="79"/>
      <c r="E77" s="79"/>
      <c r="F77" s="81"/>
      <c r="G77" s="82"/>
      <c r="H77" s="83"/>
      <c r="I77" s="63"/>
      <c r="J77" s="63"/>
      <c r="K77" s="49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2.75" customHeight="1">
      <c r="A78" s="50"/>
      <c r="B78" s="77"/>
      <c r="C78" s="119" t="s">
        <v>372</v>
      </c>
      <c r="D78" s="79"/>
      <c r="E78" s="79"/>
      <c r="F78" s="81"/>
      <c r="G78" s="82"/>
      <c r="H78" s="83"/>
      <c r="I78" s="63"/>
      <c r="J78" s="63"/>
      <c r="K78" s="49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2.75" customHeight="1">
      <c r="A79" s="50"/>
      <c r="B79" s="77"/>
      <c r="C79" s="119" t="s">
        <v>373</v>
      </c>
      <c r="D79" s="79"/>
      <c r="E79" s="79"/>
      <c r="F79" s="81"/>
      <c r="G79" s="82"/>
      <c r="H79" s="83"/>
      <c r="I79" s="63"/>
      <c r="J79" s="63"/>
      <c r="K79" s="49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38.25" customHeight="1">
      <c r="A80" s="65"/>
      <c r="B80" s="70" t="s">
        <v>374</v>
      </c>
      <c r="C80" s="71" t="str">
        <f t="array" ref="C80">INDEX(SCORIO_082025!$A:$L,MATCH($B80,SCORIO_082025!$A:$A,0),3)</f>
        <v>Materiais para confeccao de concreto estrutural dosado para uma resistencia caracteristica a compressao (fck) minimo de 18MPa, inclusive perdas. Fornecimento.(desonerado)</v>
      </c>
      <c r="D80" s="116">
        <f>0.14+0.19+0.24</f>
        <v>0.57</v>
      </c>
      <c r="E80" s="73" t="str">
        <f t="array" ref="E80">INDEX(SCORIO_082025!$A:$L,MATCH($B80,SCORIO_082025!$A:$A,0),9)</f>
        <v>m3</v>
      </c>
      <c r="F80" s="74">
        <f t="array" ref="F80">INDEX(SCORIO_082025!$A:$L,MATCH($B80,SCORIO_082025!$A:$A,0),12)</f>
        <v>406.12</v>
      </c>
      <c r="G80" s="75">
        <f>D80*F80</f>
        <v>231.4884</v>
      </c>
      <c r="H80" s="83"/>
      <c r="I80" s="63"/>
      <c r="J80" s="63"/>
      <c r="K80" s="49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2.75" customHeight="1">
      <c r="A81" s="50"/>
      <c r="B81" s="77"/>
      <c r="C81" s="119" t="s">
        <v>375</v>
      </c>
      <c r="D81" s="79"/>
      <c r="E81" s="79"/>
      <c r="F81" s="81"/>
      <c r="G81" s="82"/>
      <c r="H81" s="83"/>
      <c r="I81" s="63"/>
      <c r="J81" s="63"/>
      <c r="K81" s="49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2.75" customHeight="1">
      <c r="A82" s="50"/>
      <c r="B82" s="77"/>
      <c r="C82" s="119" t="s">
        <v>376</v>
      </c>
      <c r="D82" s="79"/>
      <c r="E82" s="79"/>
      <c r="F82" s="81"/>
      <c r="G82" s="82"/>
      <c r="H82" s="83"/>
      <c r="I82" s="63"/>
      <c r="J82" s="63"/>
      <c r="K82" s="49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2.75" customHeight="1">
      <c r="A83" s="50"/>
      <c r="B83" s="85"/>
      <c r="C83" s="122" t="s">
        <v>377</v>
      </c>
      <c r="D83" s="87"/>
      <c r="E83" s="87"/>
      <c r="F83" s="89"/>
      <c r="G83" s="90"/>
      <c r="H83" s="83"/>
      <c r="I83" s="63"/>
      <c r="J83" s="63"/>
      <c r="K83" s="49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38.25" customHeight="1">
      <c r="A84" s="65"/>
      <c r="B84" s="70" t="s">
        <v>378</v>
      </c>
      <c r="C84" s="71" t="str">
        <f t="array" ref="C84">INDEX(SCORIO_082025!$A:$L,MATCH($B84,SCORIO_082025!$A:$A,0),3)</f>
        <v>Preparo mecanico de concreto, compreendendo a mistura e o amassamento em betoneira, exclusive materiais, considerando producao normal.(desonerado)</v>
      </c>
      <c r="D84" s="116">
        <f>D80</f>
        <v>0.57</v>
      </c>
      <c r="E84" s="73" t="str">
        <f t="array" ref="E84">INDEX(SCORIO_082025!$A:$L,MATCH($B84,SCORIO_082025!$A:$A,0),9)</f>
        <v>m3</v>
      </c>
      <c r="F84" s="74">
        <f t="array" ref="F84">INDEX(SCORIO_082025!$A:$L,MATCH($B84,SCORIO_082025!$A:$A,0),12)</f>
        <v>110.79</v>
      </c>
      <c r="G84" s="75">
        <f>D84*F84</f>
        <v>63.1503</v>
      </c>
      <c r="H84" s="83"/>
      <c r="I84" s="63"/>
      <c r="J84" s="63"/>
      <c r="K84" s="49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2.75" customHeight="1">
      <c r="A85" s="50"/>
      <c r="B85" s="77"/>
      <c r="C85" s="119" t="s">
        <v>375</v>
      </c>
      <c r="D85" s="79"/>
      <c r="E85" s="79"/>
      <c r="F85" s="81"/>
      <c r="G85" s="82"/>
      <c r="H85" s="83"/>
      <c r="I85" s="63"/>
      <c r="J85" s="63"/>
      <c r="K85" s="49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2.75" customHeight="1">
      <c r="A86" s="50"/>
      <c r="B86" s="77"/>
      <c r="C86" s="119" t="s">
        <v>376</v>
      </c>
      <c r="D86" s="79"/>
      <c r="E86" s="79"/>
      <c r="F86" s="81"/>
      <c r="G86" s="82"/>
      <c r="H86" s="83"/>
      <c r="I86" s="63"/>
      <c r="J86" s="63"/>
      <c r="K86" s="49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2.75" customHeight="1">
      <c r="A87" s="50"/>
      <c r="B87" s="77"/>
      <c r="C87" s="119" t="s">
        <v>377</v>
      </c>
      <c r="D87" s="79"/>
      <c r="E87" s="79"/>
      <c r="F87" s="89"/>
      <c r="G87" s="90"/>
      <c r="H87" s="83"/>
      <c r="I87" s="63"/>
      <c r="J87" s="63"/>
      <c r="K87" s="49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2.75" customHeight="1">
      <c r="A88" s="65"/>
      <c r="B88" s="70" t="s">
        <v>379</v>
      </c>
      <c r="C88" s="71" t="str">
        <f t="array" ref="C88">INDEX(SCORIO_082025!$A:$L,MATCH($B88,SCORIO_082025!$A:$A,0),3)</f>
        <v>Lancamento de concreto em pecas sem armadura, inclusive a colocacao, o adensamento e o acabamento, exclusive o transporte (TC 05.10.0050), considerando a producao normal.(desonerado)</v>
      </c>
      <c r="D88" s="148">
        <f>D84</f>
        <v>0.57</v>
      </c>
      <c r="E88" s="73" t="str">
        <f t="array" ref="E88">INDEX(SCORIO_082025!$A:$L,MATCH($B88,SCORIO_082025!$A:$A,0),9)</f>
        <v>m3</v>
      </c>
      <c r="F88" s="74">
        <f t="array" ref="F88">INDEX(SCORIO_082025!$A:$L,MATCH($B88,SCORIO_082025!$A:$A,0),12)</f>
        <v>84.97</v>
      </c>
      <c r="G88" s="75">
        <f>D88*F88</f>
        <v>48.4329</v>
      </c>
      <c r="H88" s="83"/>
      <c r="I88" s="63"/>
      <c r="J88" s="63"/>
      <c r="K88" s="49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2.75" customHeight="1">
      <c r="A89" s="50"/>
      <c r="B89" s="77"/>
      <c r="C89" s="119" t="s">
        <v>380</v>
      </c>
      <c r="D89" s="149"/>
      <c r="E89" s="139"/>
      <c r="F89" s="140"/>
      <c r="G89" s="82"/>
      <c r="H89" s="83"/>
      <c r="I89" s="63"/>
      <c r="J89" s="63"/>
      <c r="K89" s="49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2.75" customHeight="1">
      <c r="A90" s="65"/>
      <c r="B90" s="70" t="s">
        <v>337</v>
      </c>
      <c r="C90" s="71" t="str">
        <f t="array" ref="C90">INDEX(SCORIO_082025!$A:$L,MATCH($B90,SCORIO_082025!$A:$A,0),3)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90" s="148">
        <f>(((D56+D59)*2.4)+(D61*0.1*1.4))*C92</f>
        <v>405.594</v>
      </c>
      <c r="E90" s="73" t="str">
        <f t="array" ref="E90">INDEX(SCORIO_082025!$A:$L,MATCH($B90,SCORIO_082025!$A:$A,0),9)</f>
        <v>t</v>
      </c>
      <c r="F90" s="74">
        <f t="array" ref="F90">INDEX(SCORIO_082025!$A:$L,MATCH($B90,SCORIO_082025!$A:$A,0),12)</f>
        <v>33.51</v>
      </c>
      <c r="G90" s="75">
        <f>D90*F90</f>
        <v>13591.45494</v>
      </c>
      <c r="H90" s="83"/>
      <c r="I90" s="63"/>
      <c r="J90" s="63"/>
      <c r="K90" s="49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2.75" customHeight="1">
      <c r="A91" s="50"/>
      <c r="B91" s="77"/>
      <c r="C91" s="119" t="str">
        <f>CONCATENATE("(", $D$56+$D$59, " m³ x 2,4 t/m³ + ", $D$61*0.1, " m³ x 1,5 t/m³", ") x ",C92*100,"%")</f>
        <v>(325,78 m³ x 2,4 t/m³ + 407,22 m³ x 1,5 t/m³) x 30%</v>
      </c>
      <c r="D91" s="149"/>
      <c r="E91" s="139"/>
      <c r="F91" s="140"/>
      <c r="G91" s="82"/>
      <c r="H91" s="83"/>
      <c r="I91" s="63"/>
      <c r="J91" s="63"/>
      <c r="K91" s="49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2.75" customHeight="1">
      <c r="A92" s="50"/>
      <c r="B92" s="85"/>
      <c r="C92" s="142">
        <v>0.3</v>
      </c>
      <c r="D92" s="87"/>
      <c r="E92" s="87"/>
      <c r="F92" s="120"/>
      <c r="G92" s="121"/>
      <c r="H92" s="83"/>
      <c r="I92" s="63"/>
      <c r="J92" s="63"/>
      <c r="K92" s="49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2.75" customHeight="1">
      <c r="A93" s="65"/>
      <c r="B93" s="77" t="s">
        <v>338</v>
      </c>
      <c r="C93" s="71" t="str">
        <f t="array" ref="C93">INDEX(SCORIO_082025!$A:$L,MATCH($B93,SCORIO_082025!$A:$A,0),3)</f>
        <v>Carga e descarga mecanica, com Pa-Carregadeira e Caminhao Basculante a oleo diesel, consideradas para o caminhao a espera, manobra, carga e descarga e quanto a carregadeira, espera e operacao.(desonerado)</v>
      </c>
      <c r="D93" s="150">
        <f>(((D56+D59)*2.4)+(D61*0.1*1.4))*C95</f>
        <v>946.386</v>
      </c>
      <c r="E93" s="73" t="str">
        <f t="array" ref="E93">INDEX(SCORIO_082025!$A:$L,MATCH($B93,SCORIO_082025!$A:$A,0),9)</f>
        <v>t</v>
      </c>
      <c r="F93" s="74">
        <f t="array" ref="F93">INDEX(SCORIO_082025!$A:$L,MATCH($B93,SCORIO_082025!$A:$A,0),12)</f>
        <v>2.3</v>
      </c>
      <c r="G93" s="75">
        <f>D93*F93</f>
        <v>2176.6878</v>
      </c>
      <c r="H93" s="83"/>
      <c r="I93" s="63"/>
      <c r="J93" s="63"/>
      <c r="K93" s="49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2.75" customHeight="1">
      <c r="A94" s="50"/>
      <c r="B94" s="77"/>
      <c r="C94" s="118" t="str">
        <f>CONCATENATE("(", $D$56+$D$59, " m³ x 2,4 t/m³ + ", $D$61*0.1, " m³ x 1,5 t/m³", ") x ",C95*100,"%")</f>
        <v>(325,78 m³ x 2,4 t/m³ + 407,22 m³ x 1,5 t/m³) x 70%</v>
      </c>
      <c r="D94" s="79"/>
      <c r="E94" s="80"/>
      <c r="F94" s="81"/>
      <c r="G94" s="82"/>
      <c r="H94" s="83"/>
      <c r="I94" s="63"/>
      <c r="J94" s="63"/>
      <c r="K94" s="26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2.75" customHeight="1">
      <c r="A95" s="50"/>
      <c r="B95" s="77"/>
      <c r="C95" s="118">
        <v>0.7</v>
      </c>
      <c r="D95" s="79"/>
      <c r="E95" s="79"/>
      <c r="F95" s="89"/>
      <c r="G95" s="90"/>
      <c r="H95" s="83"/>
      <c r="I95" s="63"/>
      <c r="J95" s="63"/>
      <c r="K95" s="26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2.75" customHeight="1">
      <c r="A96" s="65"/>
      <c r="B96" s="70" t="s">
        <v>339</v>
      </c>
      <c r="C96" s="71" t="str">
        <f t="array" ref="C96">INDEX(SCORIO_082025!$A:$L,MATCH($B96,SCORIO_082025!$A:$A,0),3)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96" s="123">
        <f>(D90+D93)*H96</f>
        <v>25998.5754</v>
      </c>
      <c r="E96" s="124" t="str">
        <f t="array" ref="E96">INDEX(SCORIO_082025!$A:$L,MATCH($B96,SCORIO_082025!$A:$A,0),9)</f>
        <v>t.Km</v>
      </c>
      <c r="F96" s="74">
        <f t="array" ref="F96">INDEX(SCORIO_082025!$A:$L,MATCH($B96,SCORIO_082025!$A:$A,0),12)</f>
        <v>1.47</v>
      </c>
      <c r="G96" s="75">
        <f>D96*F96</f>
        <v>38217.90584</v>
      </c>
      <c r="H96" s="117">
        <f>ROUND('DMT NOVO'!G16,2)</f>
        <v>19.23</v>
      </c>
      <c r="I96" s="63"/>
      <c r="J96" s="63"/>
      <c r="K96" s="49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2.75" customHeight="1">
      <c r="A97" s="50"/>
      <c r="B97" s="77"/>
      <c r="C97" s="118" t="str">
        <f>CONCATENATE(D90+D93," t x ",H96," km")</f>
        <v>1351,98 t x 19,23 km</v>
      </c>
      <c r="D97" s="79"/>
      <c r="E97" s="79"/>
      <c r="F97" s="81"/>
      <c r="G97" s="82"/>
      <c r="H97" s="83"/>
      <c r="I97" s="63"/>
      <c r="J97" s="63"/>
      <c r="K97" s="49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25.5" customHeight="1">
      <c r="A98" s="65"/>
      <c r="B98" s="70" t="s">
        <v>340</v>
      </c>
      <c r="C98" s="71" t="str">
        <f t="array" ref="C98">INDEX(SCORIO_082025!$A:$L,MATCH($B98,SCORIO_082025!$A:$A,0),3)</f>
        <v>Servico de disposicao final de residuos de construcao civil (RCC - Classes A, B ou C) em local adequado e licenciado por orgao ambiental competente, conforme legislacao vigente. (Desonerado)</v>
      </c>
      <c r="D98" s="150">
        <f>ROUND(D90+D93,0)</f>
        <v>1352</v>
      </c>
      <c r="E98" s="73" t="str">
        <f t="array" ref="E98">INDEX(SCORIO_082025!$A:$L,MATCH($B98,SCORIO_082025!$A:$A,0),9)</f>
        <v>t</v>
      </c>
      <c r="F98" s="74">
        <f t="array" ref="F98">INDEX(SCORIO_082025!$A:$L,MATCH($B98,SCORIO_082025!$A:$A,0),12)</f>
        <v>11.8</v>
      </c>
      <c r="G98" s="75">
        <f>D98*F98</f>
        <v>15953.6</v>
      </c>
      <c r="H98" s="83"/>
      <c r="I98" s="63"/>
      <c r="J98" s="63"/>
      <c r="K98" s="49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2.75" customHeight="1">
      <c r="A99" s="50"/>
      <c r="B99" s="85"/>
      <c r="C99" s="142" t="str">
        <f>CONCATENATE(D90+D93," t")</f>
        <v>1351,98 t</v>
      </c>
      <c r="D99" s="87"/>
      <c r="E99" s="87"/>
      <c r="F99" s="89"/>
      <c r="G99" s="90"/>
      <c r="H99" s="83"/>
      <c r="I99" s="63"/>
      <c r="J99" s="63"/>
      <c r="K99" s="49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2.75" customHeight="1">
      <c r="A100" s="65" t="s">
        <v>322</v>
      </c>
      <c r="B100" s="127" t="s">
        <v>381</v>
      </c>
      <c r="C100" s="128"/>
      <c r="D100" s="128"/>
      <c r="E100" s="129">
        <f>G100/$G$346</f>
        <v>0.004315658522</v>
      </c>
      <c r="F100" s="130" t="s">
        <v>321</v>
      </c>
      <c r="G100" s="131">
        <f>SUBTOTAL(9,G102:G107)</f>
        <v>10382.62</v>
      </c>
      <c r="K100" s="49"/>
      <c r="L100" s="63"/>
    </row>
    <row r="101" ht="12.75" customHeight="1">
      <c r="A101" s="50"/>
      <c r="B101" s="151"/>
      <c r="C101" s="152"/>
      <c r="D101" s="152"/>
      <c r="E101" s="153"/>
      <c r="F101" s="130" t="s">
        <v>323</v>
      </c>
      <c r="G101" s="62">
        <f>G100/2</f>
        <v>5191.31</v>
      </c>
      <c r="K101" s="49"/>
      <c r="L101" s="63"/>
    </row>
    <row r="102" ht="12.75" customHeight="1">
      <c r="A102" s="50"/>
      <c r="B102" s="135" t="s">
        <v>382</v>
      </c>
      <c r="C102" s="71" t="str">
        <f t="array" ref="C102">INDEX(SCORIO_082025!$A:$L,MATCH($B102,SCORIO_082025!$A:$A,0),3)</f>
        <v>Levantamento ou rebaixamento de grelha de caixa de ralo sobre faixa de rolamento, considerando demolicao de camada de asfalto e concreto, movimentacao e concretagem, inclusive transporte de material e bota fora do material excedente.(desonerado)</v>
      </c>
      <c r="D102" s="148">
        <v>10.0</v>
      </c>
      <c r="E102" s="73" t="str">
        <f t="array" ref="E102">INDEX(SCORIO_082025!$A:$L,MATCH($B102,SCORIO_082025!$A:$A,0),9)</f>
        <v>un</v>
      </c>
      <c r="F102" s="74">
        <f t="array" ref="F102">INDEX(SCORIO_082025!$A:$L,MATCH($B102,SCORIO_082025!$A:$A,0),12)</f>
        <v>328.26</v>
      </c>
      <c r="G102" s="75">
        <f>D102*F102</f>
        <v>3282.6</v>
      </c>
      <c r="K102" s="49"/>
      <c r="L102" s="63"/>
    </row>
    <row r="103" ht="12.75" customHeight="1">
      <c r="A103" s="50"/>
      <c r="B103" s="77"/>
      <c r="C103" s="118" t="s">
        <v>383</v>
      </c>
      <c r="D103" s="79"/>
      <c r="E103" s="79"/>
      <c r="F103" s="81"/>
      <c r="G103" s="82"/>
      <c r="K103" s="49"/>
      <c r="L103" s="63"/>
    </row>
    <row r="104" ht="12.75" customHeight="1">
      <c r="A104" s="50"/>
      <c r="B104" s="70" t="s">
        <v>384</v>
      </c>
      <c r="C104" s="71" t="str">
        <f t="array" ref="C104">INDEX(SCORIO_082025!$A:$L,MATCH($B104,SCORIO_082025!$A:$A,0),3)</f>
        <v>Levantamento ou rebaixamento de tampao sobre calcada, considerando demolicao de camada de concreto, movimentacao e concretagem, inclusive cerca protetora, transporte de material e bota fora do material excedente.(desonerado)</v>
      </c>
      <c r="D104" s="148">
        <v>10.0</v>
      </c>
      <c r="E104" s="73" t="str">
        <f t="array" ref="E104">INDEX(SCORIO_082025!$A:$L,MATCH($B104,SCORIO_082025!$A:$A,0),9)</f>
        <v>un</v>
      </c>
      <c r="F104" s="74">
        <f t="array" ref="F104">INDEX(SCORIO_082025!$A:$L,MATCH($B104,SCORIO_082025!$A:$A,0),12)</f>
        <v>425.75</v>
      </c>
      <c r="G104" s="75">
        <f>D104*F104</f>
        <v>4257.5</v>
      </c>
      <c r="K104" s="49"/>
      <c r="L104" s="63"/>
    </row>
    <row r="105" ht="12.75" customHeight="1">
      <c r="A105" s="50"/>
      <c r="B105" s="85"/>
      <c r="C105" s="142" t="s">
        <v>383</v>
      </c>
      <c r="D105" s="87"/>
      <c r="E105" s="87"/>
      <c r="F105" s="89"/>
      <c r="G105" s="90"/>
      <c r="K105" s="49"/>
      <c r="L105" s="63"/>
    </row>
    <row r="106" ht="12.75" customHeight="1">
      <c r="A106" s="50"/>
      <c r="B106" s="141" t="s">
        <v>385</v>
      </c>
      <c r="C106" s="71" t="str">
        <f t="array" ref="C106">INDEX(SCORIO_082025!$A:$L,MATCH($B106,SCORIO_082025!$A:$A,0),3)</f>
        <v>Tampao de ferro fundido completo, de 0,60m de diametro, com 175Kg, para chamines de caixa de areia ou poco de visita, assentamento com argamassa de cimento e areia no traco 1:4 em volume. Fornecimento e assentamento.(desonerado)</v>
      </c>
      <c r="D106" s="148">
        <v>4.0</v>
      </c>
      <c r="E106" s="73" t="str">
        <f t="array" ref="E106">INDEX(SCORIO_082025!$A:$L,MATCH($B106,SCORIO_082025!$A:$A,0),9)</f>
        <v>un</v>
      </c>
      <c r="F106" s="74">
        <f t="array" ref="F106">INDEX(SCORIO_082025!$A:$L,MATCH($B106,SCORIO_082025!$A:$A,0),12)</f>
        <v>710.63</v>
      </c>
      <c r="G106" s="75">
        <f>D106*F106</f>
        <v>2842.52</v>
      </c>
      <c r="K106" s="49"/>
      <c r="L106" s="63"/>
    </row>
    <row r="107" ht="12.75" customHeight="1">
      <c r="A107" s="50"/>
      <c r="B107" s="141"/>
      <c r="C107" s="119" t="s">
        <v>386</v>
      </c>
      <c r="D107" s="79"/>
      <c r="E107" s="139"/>
      <c r="F107" s="140"/>
      <c r="G107" s="82"/>
      <c r="K107" s="49"/>
      <c r="L107" s="63"/>
    </row>
    <row r="108" ht="12.75" customHeight="1">
      <c r="A108" s="65" t="s">
        <v>322</v>
      </c>
      <c r="B108" s="127" t="s">
        <v>387</v>
      </c>
      <c r="C108" s="128"/>
      <c r="D108" s="128"/>
      <c r="E108" s="129">
        <f>G108/$G$346</f>
        <v>0.1367828886</v>
      </c>
      <c r="F108" s="130" t="s">
        <v>321</v>
      </c>
      <c r="G108" s="131">
        <f>SUBTOTAL(9,G110:G113)</f>
        <v>329072.55</v>
      </c>
      <c r="K108" s="49"/>
      <c r="L108" s="63"/>
    </row>
    <row r="109" ht="12.75" customHeight="1">
      <c r="A109" s="50"/>
      <c r="B109" s="151"/>
      <c r="C109" s="152"/>
      <c r="D109" s="152"/>
      <c r="E109" s="153"/>
      <c r="F109" s="130" t="s">
        <v>323</v>
      </c>
      <c r="G109" s="62">
        <f>G108/2</f>
        <v>164536.275</v>
      </c>
      <c r="K109" s="49"/>
      <c r="L109" s="63"/>
    </row>
    <row r="110" ht="12.75" customHeight="1">
      <c r="A110" s="50"/>
      <c r="B110" s="135" t="s">
        <v>388</v>
      </c>
      <c r="C110" s="71" t="str">
        <f t="array" ref="C110">INDEX(SCORIO_082025!$A:$L,MATCH($B110,SCORIO_082025!$A:$A,0),3)</f>
        <v>Piso de borracha, em rolo de 1,40m de largura, superficie Grao de Arroz, espessura de 3,0mm, na cor preta, Mercur ou similar. Fornecimento e colocacao.(desonerado)</v>
      </c>
      <c r="D110" s="148">
        <f>1160+405</f>
        <v>1565</v>
      </c>
      <c r="E110" s="73" t="str">
        <f t="array" ref="E110">INDEX(SCORIO_082025!$A:$L,MATCH($B110,SCORIO_082025!$A:$A,0),9)</f>
        <v>m2</v>
      </c>
      <c r="F110" s="74">
        <f t="array" ref="F110">INDEX(SCORIO_082025!$A:$L,MATCH($B110,SCORIO_082025!$A:$A,0),12)</f>
        <v>210.27</v>
      </c>
      <c r="G110" s="75">
        <f>D110*F110</f>
        <v>329072.55</v>
      </c>
      <c r="K110" s="49"/>
      <c r="L110" s="63"/>
    </row>
    <row r="111" ht="12.75" customHeight="1">
      <c r="A111" s="50"/>
      <c r="B111" s="77"/>
      <c r="C111" s="119" t="s">
        <v>361</v>
      </c>
      <c r="D111" s="79"/>
      <c r="E111" s="79"/>
      <c r="F111" s="81"/>
      <c r="G111" s="82"/>
      <c r="K111" s="49"/>
      <c r="L111" s="63"/>
    </row>
    <row r="112" ht="12.75" customHeight="1">
      <c r="A112" s="50"/>
      <c r="B112" s="77"/>
      <c r="C112" s="119" t="s">
        <v>389</v>
      </c>
      <c r="D112" s="79"/>
      <c r="E112" s="79"/>
      <c r="F112" s="81"/>
      <c r="G112" s="82"/>
      <c r="K112" s="49"/>
      <c r="L112" s="63"/>
    </row>
    <row r="113" ht="12.75" customHeight="1">
      <c r="A113" s="50"/>
      <c r="B113" s="77"/>
      <c r="C113" s="119" t="s">
        <v>390</v>
      </c>
      <c r="D113" s="79"/>
      <c r="E113" s="79"/>
      <c r="F113" s="81"/>
      <c r="G113" s="82"/>
      <c r="K113" s="49"/>
      <c r="L113" s="63"/>
    </row>
    <row r="114" ht="12.75" customHeight="1">
      <c r="A114" s="65" t="s">
        <v>322</v>
      </c>
      <c r="B114" s="127" t="s">
        <v>391</v>
      </c>
      <c r="C114" s="128"/>
      <c r="D114" s="154"/>
      <c r="E114" s="129">
        <f>G114/$G$346</f>
        <v>0.05200885145</v>
      </c>
      <c r="F114" s="130" t="s">
        <v>321</v>
      </c>
      <c r="G114" s="131">
        <f>SUBTOTAL(9,G116:G123)</f>
        <v>125123</v>
      </c>
      <c r="K114" s="49"/>
      <c r="L114" s="63"/>
    </row>
    <row r="115" ht="12.75" customHeight="1">
      <c r="A115" s="50"/>
      <c r="B115" s="151"/>
      <c r="C115" s="152"/>
      <c r="D115" s="155"/>
      <c r="E115" s="156"/>
      <c r="F115" s="130" t="s">
        <v>323</v>
      </c>
      <c r="G115" s="62">
        <f>G114/2</f>
        <v>62561.5</v>
      </c>
      <c r="K115" s="49"/>
      <c r="L115" s="63"/>
    </row>
    <row r="116" ht="12.75" customHeight="1">
      <c r="A116" s="50"/>
      <c r="B116" s="70" t="s">
        <v>334</v>
      </c>
      <c r="C116" s="71" t="str">
        <f t="array" ref="C116">INDEX(SCORIO_082025!$A:$L,MATCH($B116,SCORIO_082025!$A:$A,0),3)</f>
        <v>Preparo manual de terreno, compreendendo acerto, raspagem eventualmente ate 0,25m de profundidade e afastamento lateral do material excedente.(desonerado)</v>
      </c>
      <c r="D116" s="157">
        <f>H116</f>
        <v>300</v>
      </c>
      <c r="E116" s="73" t="str">
        <f t="array" ref="E116">INDEX(SCORIO_082025!$A:$L,MATCH($B116,SCORIO_082025!$A:$A,0),9)</f>
        <v>m2</v>
      </c>
      <c r="F116" s="74">
        <f t="array" ref="F116">INDEX(SCORIO_082025!$A:$L,MATCH($B116,SCORIO_082025!$A:$A,0),12)</f>
        <v>18.37</v>
      </c>
      <c r="G116" s="75">
        <f>D116*F116</f>
        <v>5511</v>
      </c>
      <c r="H116" s="69">
        <f>15*20</f>
        <v>300</v>
      </c>
      <c r="K116" s="49"/>
      <c r="L116" s="63"/>
    </row>
    <row r="117" ht="12.75" customHeight="1">
      <c r="A117" s="50"/>
      <c r="B117" s="141"/>
      <c r="C117" s="122" t="s">
        <v>392</v>
      </c>
      <c r="D117" s="157"/>
      <c r="E117" s="139"/>
      <c r="F117" s="140"/>
      <c r="G117" s="82"/>
      <c r="K117" s="49"/>
      <c r="L117" s="63"/>
    </row>
    <row r="118" ht="12.75" customHeight="1">
      <c r="A118" s="50"/>
      <c r="B118" s="135" t="s">
        <v>393</v>
      </c>
      <c r="C118" s="71" t="str">
        <f t="array" ref="C118">INDEX(SCORIO_082025!$A:$L,MATCH($B118,SCORIO_082025!$A:$A,0),3)</f>
        <v>Plantio de grama, tipo Zoizia Japonica, inclusive fornecimento.(desonerado)</v>
      </c>
      <c r="D118" s="148">
        <f>H119+H120+H121</f>
        <v>3459</v>
      </c>
      <c r="E118" s="73" t="str">
        <f t="array" ref="E118">INDEX(SCORIO_082025!$A:$L,MATCH($B118,SCORIO_082025!$A:$A,0),9)</f>
        <v>m2</v>
      </c>
      <c r="F118" s="74">
        <f t="array" ref="F118">INDEX(SCORIO_082025!$A:$L,MATCH($B118,SCORIO_082025!$A:$A,0),12)</f>
        <v>34</v>
      </c>
      <c r="G118" s="75">
        <f>D118*F118</f>
        <v>117606</v>
      </c>
      <c r="K118" s="49"/>
      <c r="L118" s="63"/>
    </row>
    <row r="119" ht="12.75" customHeight="1">
      <c r="A119" s="50"/>
      <c r="B119" s="77"/>
      <c r="C119" s="119" t="s">
        <v>394</v>
      </c>
      <c r="D119" s="79"/>
      <c r="E119" s="79"/>
      <c r="F119" s="81"/>
      <c r="G119" s="82"/>
      <c r="H119" s="63">
        <f>170+1150+202+90</f>
        <v>1612</v>
      </c>
      <c r="K119" s="49"/>
      <c r="L119" s="63"/>
    </row>
    <row r="120" ht="12.75" customHeight="1">
      <c r="A120" s="50"/>
      <c r="B120" s="77"/>
      <c r="C120" s="119" t="s">
        <v>395</v>
      </c>
      <c r="D120" s="79"/>
      <c r="E120" s="79"/>
      <c r="F120" s="81"/>
      <c r="G120" s="82"/>
      <c r="H120" s="63">
        <f>676+530+341</f>
        <v>1547</v>
      </c>
      <c r="K120" s="49"/>
      <c r="L120" s="63"/>
    </row>
    <row r="121" ht="12.75" customHeight="1">
      <c r="A121" s="50"/>
      <c r="B121" s="85"/>
      <c r="C121" s="122" t="s">
        <v>396</v>
      </c>
      <c r="D121" s="87"/>
      <c r="E121" s="87"/>
      <c r="F121" s="89"/>
      <c r="G121" s="90"/>
      <c r="H121" s="158">
        <v>300.0</v>
      </c>
      <c r="K121" s="49"/>
      <c r="L121" s="63"/>
    </row>
    <row r="122" ht="12.75" customHeight="1">
      <c r="A122" s="50"/>
      <c r="B122" s="135" t="s">
        <v>397</v>
      </c>
      <c r="C122" s="71" t="str">
        <f t="array" ref="C122">INDEX(SCORIO_082025!$A:$L,MATCH($B122,SCORIO_082025!$A:$A,0),3)</f>
        <v>Plantio de cobertura vegetal, considerando 25 mudas por m2.(desonerado)</v>
      </c>
      <c r="D122" s="148">
        <v>100.0</v>
      </c>
      <c r="E122" s="73" t="str">
        <f t="array" ref="E122">INDEX(SCORIO_082025!$A:$L,MATCH($B122,SCORIO_082025!$A:$A,0),9)</f>
        <v>m2</v>
      </c>
      <c r="F122" s="74">
        <f t="array" ref="F122">INDEX(SCORIO_082025!$A:$L,MATCH($B122,SCORIO_082025!$A:$A,0),12)</f>
        <v>20.06</v>
      </c>
      <c r="G122" s="75">
        <f>D122*F122</f>
        <v>2006</v>
      </c>
      <c r="K122" s="49"/>
      <c r="L122" s="63"/>
    </row>
    <row r="123" ht="12.75" customHeight="1">
      <c r="A123" s="50"/>
      <c r="B123" s="77"/>
      <c r="C123" s="122" t="s">
        <v>398</v>
      </c>
      <c r="D123" s="79"/>
      <c r="E123" s="139"/>
      <c r="F123" s="140"/>
      <c r="G123" s="82"/>
      <c r="K123" s="49"/>
      <c r="L123" s="63"/>
    </row>
    <row r="124" ht="12.75" customHeight="1">
      <c r="A124" s="65" t="s">
        <v>322</v>
      </c>
      <c r="B124" s="127" t="s">
        <v>399</v>
      </c>
      <c r="C124" s="128"/>
      <c r="D124" s="128"/>
      <c r="E124" s="129">
        <f>G124/$G$346</f>
        <v>0.02216192334</v>
      </c>
      <c r="F124" s="130" t="s">
        <v>321</v>
      </c>
      <c r="G124" s="131">
        <f>SUBTOTAL(9,G126:G133)</f>
        <v>53317.2</v>
      </c>
      <c r="K124" s="49"/>
      <c r="L124" s="63"/>
    </row>
    <row r="125" ht="12.75" customHeight="1">
      <c r="A125" s="50"/>
      <c r="B125" s="132"/>
      <c r="C125" s="133"/>
      <c r="D125" s="133"/>
      <c r="E125" s="134"/>
      <c r="F125" s="130" t="s">
        <v>323</v>
      </c>
      <c r="G125" s="62">
        <f>G124/2</f>
        <v>26658.6</v>
      </c>
      <c r="K125" s="49"/>
      <c r="L125" s="63"/>
    </row>
    <row r="126" ht="12.75" customHeight="1">
      <c r="A126" s="50"/>
      <c r="B126" s="135" t="s">
        <v>400</v>
      </c>
      <c r="C126" s="71" t="str">
        <f t="array" ref="C126">INDEX(SCORIO_082025!$A:$L,MATCH($B126,SCORIO_082025!$A:$A,0),3)</f>
        <v>Meio-fio de concreto pre-moldado (fck=15MPa), medindo 0,15m na base e com altura de 0,30m, rejuntamento com argamassa de cimento e areia no traco 1:4, inclusive o fornecimento de todos os materiais, escavacao e reaterro.(desonerado)</v>
      </c>
      <c r="D126" s="148">
        <v>170.0</v>
      </c>
      <c r="E126" s="73" t="str">
        <f t="array" ref="E126">INDEX(SCORIO_082025!$A:$L,MATCH($B126,SCORIO_082025!$A:$A,0),9)</f>
        <v>m</v>
      </c>
      <c r="F126" s="74">
        <f t="array" ref="F126">INDEX(SCORIO_082025!$A:$L,MATCH($B126,SCORIO_082025!$A:$A,0),12)</f>
        <v>73.91</v>
      </c>
      <c r="G126" s="75">
        <f>D126*F126</f>
        <v>12564.7</v>
      </c>
      <c r="H126" s="69">
        <f>30+40+30+30+26+14</f>
        <v>170</v>
      </c>
      <c r="K126" s="49"/>
      <c r="L126" s="63"/>
    </row>
    <row r="127" ht="12.75" customHeight="1">
      <c r="A127" s="50"/>
      <c r="B127" s="85"/>
      <c r="C127" s="122" t="s">
        <v>401</v>
      </c>
      <c r="D127" s="87"/>
      <c r="E127" s="87"/>
      <c r="F127" s="89"/>
      <c r="G127" s="90"/>
      <c r="H127" s="63"/>
      <c r="K127" s="49"/>
      <c r="L127" s="63"/>
    </row>
    <row r="128" ht="12.75" customHeight="1">
      <c r="A128" s="50"/>
      <c r="B128" s="70" t="s">
        <v>402</v>
      </c>
      <c r="C128" s="71" t="str">
        <f t="array" ref="C128">INDEX(SCORIO_082025!$A:$L,MATCH($B128,SCORIO_082025!$A:$A,0),3)</f>
        <v>Cordao de concreto simples, com seccao de (10x25)cm, moldados no local, inclusive escavacao e reaterro.(desonerado)</v>
      </c>
      <c r="D128" s="116">
        <f>C129</f>
        <v>50</v>
      </c>
      <c r="E128" s="73" t="str">
        <f t="array" ref="E128">INDEX(SCORIO_082025!$A:$L,MATCH($B128,SCORIO_082025!$A:$A,0),9)</f>
        <v>m</v>
      </c>
      <c r="F128" s="74">
        <f t="array" ref="F128">INDEX(SCORIO_082025!$A:$L,MATCH($B128,SCORIO_082025!$A:$A,0),12)</f>
        <v>85.49</v>
      </c>
      <c r="G128" s="75">
        <f>D128*F128</f>
        <v>4274.5</v>
      </c>
      <c r="K128" s="49"/>
      <c r="L128" s="63"/>
    </row>
    <row r="129" ht="12.75" customHeight="1">
      <c r="A129" s="50"/>
      <c r="B129" s="85"/>
      <c r="C129" s="122">
        <v>50.0</v>
      </c>
      <c r="D129" s="87"/>
      <c r="E129" s="87"/>
      <c r="F129" s="89"/>
      <c r="G129" s="90"/>
      <c r="K129" s="49"/>
      <c r="L129" s="63"/>
    </row>
    <row r="130" ht="12.75" customHeight="1">
      <c r="A130" s="50"/>
      <c r="B130" s="135" t="s">
        <v>403</v>
      </c>
      <c r="C130" s="71" t="str">
        <f t="array" ref="C130">INDEX(SCORIO_082025!$A:$L,MATCH($B130,SCORIO_082025!$A:$A,0),3)</f>
        <v>Levantamento e reassentamento de tento ou travessao.(desonerado)</v>
      </c>
      <c r="D130" s="148">
        <v>200.0</v>
      </c>
      <c r="E130" s="73" t="str">
        <f t="array" ref="E130">INDEX(SCORIO_082025!$A:$L,MATCH($B130,SCORIO_082025!$A:$A,0),9)</f>
        <v>m</v>
      </c>
      <c r="F130" s="74">
        <f t="array" ref="F130">INDEX(SCORIO_082025!$A:$L,MATCH($B130,SCORIO_082025!$A:$A,0),12)</f>
        <v>81.19</v>
      </c>
      <c r="G130" s="75">
        <f>D130*F130</f>
        <v>16238</v>
      </c>
      <c r="K130" s="49"/>
      <c r="L130" s="63"/>
    </row>
    <row r="131" ht="12.75" customHeight="1">
      <c r="A131" s="50"/>
      <c r="B131" s="77"/>
      <c r="C131" s="122" t="s">
        <v>404</v>
      </c>
      <c r="D131" s="79"/>
      <c r="E131" s="139"/>
      <c r="F131" s="140"/>
      <c r="G131" s="82"/>
      <c r="K131" s="49"/>
      <c r="L131" s="63"/>
    </row>
    <row r="132" ht="12.75" customHeight="1">
      <c r="A132" s="50"/>
      <c r="B132" s="70" t="s">
        <v>405</v>
      </c>
      <c r="C132" s="71" t="str">
        <f t="array" ref="C132">INDEX(SCORIO_082025!$A:$L,MATCH($B132,SCORIO_082025!$A:$A,0),3)</f>
        <v>Levantamento e reassentamento de meio-fio.(desonerado)</v>
      </c>
      <c r="D132" s="148">
        <v>200.0</v>
      </c>
      <c r="E132" s="73" t="str">
        <f t="array" ref="E132">INDEX(SCORIO_082025!$A:$L,MATCH($B132,SCORIO_082025!$A:$A,0),9)</f>
        <v>m</v>
      </c>
      <c r="F132" s="74">
        <f t="array" ref="F132">INDEX(SCORIO_082025!$A:$L,MATCH($B132,SCORIO_082025!$A:$A,0),12)</f>
        <v>101.2</v>
      </c>
      <c r="G132" s="75">
        <f>D132*F132</f>
        <v>20240</v>
      </c>
      <c r="K132" s="49"/>
      <c r="L132" s="63"/>
    </row>
    <row r="133" ht="12.75" customHeight="1">
      <c r="A133" s="50"/>
      <c r="B133" s="85"/>
      <c r="C133" s="122" t="s">
        <v>404</v>
      </c>
      <c r="D133" s="87"/>
      <c r="E133" s="87"/>
      <c r="F133" s="120"/>
      <c r="G133" s="121"/>
      <c r="H133" s="63"/>
      <c r="K133" s="49"/>
      <c r="L133" s="63"/>
    </row>
    <row r="134" ht="12.75" customHeight="1">
      <c r="A134" s="65" t="s">
        <v>322</v>
      </c>
      <c r="B134" s="143" t="s">
        <v>406</v>
      </c>
      <c r="C134" s="128"/>
      <c r="D134" s="128"/>
      <c r="E134" s="129">
        <f>G134/$G$346</f>
        <v>0.002209105301</v>
      </c>
      <c r="F134" s="130" t="s">
        <v>321</v>
      </c>
      <c r="G134" s="131">
        <f>SUBTOTAL(9,G136:G144)</f>
        <v>5314.67</v>
      </c>
      <c r="K134" s="49"/>
      <c r="L134" s="63"/>
    </row>
    <row r="135" ht="12.75" customHeight="1">
      <c r="A135" s="50"/>
      <c r="B135" s="151"/>
      <c r="C135" s="152"/>
      <c r="D135" s="152"/>
      <c r="E135" s="153"/>
      <c r="F135" s="130" t="s">
        <v>323</v>
      </c>
      <c r="G135" s="62">
        <f>G134/2</f>
        <v>2657.335</v>
      </c>
      <c r="K135" s="49"/>
      <c r="L135" s="63"/>
    </row>
    <row r="136" ht="12.75" customHeight="1">
      <c r="A136" s="50"/>
      <c r="B136" s="70" t="s">
        <v>407</v>
      </c>
      <c r="C136" s="71" t="str">
        <f t="array" ref="C136">INDEX(SCORIO_082025!$A:$L,MATCH($B136,SCORIO_082025!$A:$A,0),3)</f>
        <v>Areia grossa lavada, inclusive transporte ate 20Km. Fornecimento. (desonerado)</v>
      </c>
      <c r="D136" s="148">
        <v>29.0</v>
      </c>
      <c r="E136" s="73" t="str">
        <f t="array" ref="E136">INDEX(SCORIO_082025!$A:$L,MATCH($B136,SCORIO_082025!$A:$A,0),9)</f>
        <v>m3</v>
      </c>
      <c r="F136" s="74">
        <f t="array" ref="F136">INDEX(SCORIO_082025!$A:$L,MATCH($B136,SCORIO_082025!$A:$A,0),12)</f>
        <v>127.08</v>
      </c>
      <c r="G136" s="75">
        <f>D136*F136</f>
        <v>3685.32</v>
      </c>
      <c r="H136" s="63">
        <f>12.4*20.6</f>
        <v>255.44</v>
      </c>
      <c r="L136" s="63"/>
    </row>
    <row r="137" ht="12.75" customHeight="1">
      <c r="A137" s="50"/>
      <c r="B137" s="77"/>
      <c r="C137" s="78" t="s">
        <v>408</v>
      </c>
      <c r="D137" s="79"/>
      <c r="E137" s="79"/>
      <c r="F137" s="81"/>
      <c r="G137" s="82"/>
      <c r="H137" s="63"/>
      <c r="L137" s="63"/>
    </row>
    <row r="138" ht="12.75" customHeight="1">
      <c r="A138" s="50"/>
      <c r="B138" s="159"/>
      <c r="C138" s="86" t="s">
        <v>409</v>
      </c>
      <c r="D138" s="87"/>
      <c r="E138" s="87"/>
      <c r="F138" s="89"/>
      <c r="G138" s="90"/>
      <c r="H138" s="63"/>
      <c r="L138" s="63"/>
    </row>
    <row r="139" ht="12.75" customHeight="1">
      <c r="A139" s="50"/>
      <c r="B139" s="77" t="s">
        <v>410</v>
      </c>
      <c r="C139" s="71" t="str">
        <f t="array" ref="C139">INDEX(SCORIO_082025!$A:$L,MATCH($B139,SCORIO_082025!$A:$A,0),3)</f>
        <v>Cimento Portland, tipo 320, saco de 50Kg. Fornecimento.(desonerado)</v>
      </c>
      <c r="D139" s="160">
        <f>10*50*2</f>
        <v>1000</v>
      </c>
      <c r="E139" s="73" t="str">
        <f t="array" ref="E139">INDEX(SCORIO_082025!$A:$L,MATCH($B139,SCORIO_082025!$A:$A,0),9)</f>
        <v>Kg</v>
      </c>
      <c r="F139" s="74">
        <f t="array" ref="F139">INDEX(SCORIO_082025!$A:$L,MATCH($B139,SCORIO_082025!$A:$A,0),12)</f>
        <v>0.62</v>
      </c>
      <c r="G139" s="75">
        <f>D139*F139</f>
        <v>620</v>
      </c>
      <c r="H139" s="63"/>
      <c r="L139" s="63"/>
    </row>
    <row r="140" ht="12.75" customHeight="1">
      <c r="A140" s="50"/>
      <c r="B140" s="77"/>
      <c r="C140" s="78" t="s">
        <v>411</v>
      </c>
      <c r="D140" s="79"/>
      <c r="E140" s="79"/>
      <c r="F140" s="89"/>
      <c r="G140" s="90"/>
      <c r="H140" s="63"/>
      <c r="L140" s="63"/>
    </row>
    <row r="141" ht="12.75" customHeight="1">
      <c r="A141" s="50"/>
      <c r="B141" s="70" t="s">
        <v>412</v>
      </c>
      <c r="C141" s="71" t="str">
        <f t="array" ref="C141">INDEX(SCORIO_082025!$A:$L,MATCH($B141,SCORIO_082025!$A:$A,0),3)</f>
        <v>Po-de-pedra, inclusive transporte ate 20km. Fornecimento.(desonerado)</v>
      </c>
      <c r="D141" s="148">
        <v>3.0</v>
      </c>
      <c r="E141" s="73" t="str">
        <f t="array" ref="E141">INDEX(SCORIO_082025!$A:$L,MATCH($B141,SCORIO_082025!$A:$A,0),9)</f>
        <v>m3</v>
      </c>
      <c r="F141" s="74">
        <f t="array" ref="F141">INDEX(SCORIO_082025!$A:$L,MATCH($B141,SCORIO_082025!$A:$A,0),12)</f>
        <v>161.07</v>
      </c>
      <c r="G141" s="75">
        <f>D141*F141</f>
        <v>483.21</v>
      </c>
      <c r="H141" s="63"/>
      <c r="L141" s="63"/>
    </row>
    <row r="142" ht="12.75" customHeight="1">
      <c r="A142" s="50"/>
      <c r="B142" s="85"/>
      <c r="C142" s="86" t="s">
        <v>413</v>
      </c>
      <c r="D142" s="87"/>
      <c r="E142" s="87"/>
      <c r="F142" s="89"/>
      <c r="G142" s="90"/>
      <c r="H142" s="63"/>
      <c r="L142" s="63"/>
    </row>
    <row r="143" ht="12.75" customHeight="1">
      <c r="A143" s="50"/>
      <c r="B143" s="70" t="s">
        <v>414</v>
      </c>
      <c r="C143" s="71" t="str">
        <f t="array" ref="C143">INDEX(SCORIO_082025!$A:$L,MATCH($B143,SCORIO_082025!$A:$A,0),3)</f>
        <v>Brita no 0, inclusive transporte ate 20Km. Fornecimento. (desonerado)</v>
      </c>
      <c r="D143" s="148">
        <v>3.0</v>
      </c>
      <c r="E143" s="73" t="str">
        <f t="array" ref="E143">INDEX(SCORIO_082025!$A:$L,MATCH($B143,SCORIO_082025!$A:$A,0),9)</f>
        <v>m3</v>
      </c>
      <c r="F143" s="74">
        <f t="array" ref="F143">INDEX(SCORIO_082025!$A:$L,MATCH($B143,SCORIO_082025!$A:$A,0),12)</f>
        <v>175.38</v>
      </c>
      <c r="G143" s="75">
        <f>D143*F143</f>
        <v>526.14</v>
      </c>
      <c r="H143" s="63"/>
      <c r="L143" s="63"/>
    </row>
    <row r="144" ht="12.75" customHeight="1">
      <c r="A144" s="50"/>
      <c r="B144" s="85"/>
      <c r="C144" s="86" t="s">
        <v>413</v>
      </c>
      <c r="D144" s="87"/>
      <c r="E144" s="87"/>
      <c r="F144" s="81"/>
      <c r="G144" s="82"/>
      <c r="H144" s="63"/>
      <c r="L144" s="63"/>
    </row>
    <row r="145" ht="12.75" customHeight="1">
      <c r="A145" s="65" t="s">
        <v>322</v>
      </c>
      <c r="B145" s="127" t="s">
        <v>415</v>
      </c>
      <c r="C145" s="128"/>
      <c r="D145" s="128"/>
      <c r="E145" s="129">
        <f>G145/$G$346</f>
        <v>0.03933366051</v>
      </c>
      <c r="F145" s="161" t="s">
        <v>321</v>
      </c>
      <c r="G145" s="162">
        <f>SUBTOTAL(9,G147:G152)</f>
        <v>94629</v>
      </c>
      <c r="L145" s="63"/>
    </row>
    <row r="146" ht="12.75" customHeight="1">
      <c r="A146" s="50"/>
      <c r="B146" s="132"/>
      <c r="C146" s="133"/>
      <c r="D146" s="133"/>
      <c r="E146" s="134"/>
      <c r="F146" s="130" t="s">
        <v>323</v>
      </c>
      <c r="G146" s="62">
        <f>G145/2</f>
        <v>47314.5</v>
      </c>
      <c r="L146" s="63"/>
    </row>
    <row r="147" ht="12.75" customHeight="1">
      <c r="A147" s="50"/>
      <c r="B147" s="135" t="s">
        <v>416</v>
      </c>
      <c r="C147" s="71" t="str">
        <f t="array" ref="C147">INDEX(SCORIO_082025!$A:$L,MATCH($B147,SCORIO_082025!$A:$A,0),3)</f>
        <v>Recuperacao de gradil, modulo de (2,40 x 2,20) m, considerando-se a substituicao de partes das barras redondas de aco de 1 1/4", verticais inferiores, anueto, ponta de lanca e pinha, decapagem e pintura do modulo.(desonerado)</v>
      </c>
      <c r="D147" s="148">
        <v>5.0</v>
      </c>
      <c r="E147" s="163" t="s">
        <v>417</v>
      </c>
      <c r="F147" s="74">
        <f t="array" ref="F147">INDEX(SCORIO_082025!$A:$L,MATCH($B147,SCORIO_082025!$A:$A,0),12)</f>
        <v>3022.53</v>
      </c>
      <c r="G147" s="75">
        <f>D147*F147</f>
        <v>15112.65</v>
      </c>
      <c r="H147" s="63"/>
      <c r="L147" s="63"/>
    </row>
    <row r="148" ht="12.75" customHeight="1">
      <c r="A148" s="50"/>
      <c r="B148" s="85"/>
      <c r="C148" s="122" t="s">
        <v>418</v>
      </c>
      <c r="D148" s="87"/>
      <c r="E148" s="87"/>
      <c r="F148" s="89"/>
      <c r="G148" s="90"/>
      <c r="H148" s="63"/>
      <c r="L148" s="63"/>
    </row>
    <row r="149" ht="12.75" customHeight="1">
      <c r="A149" s="50"/>
      <c r="B149" s="164" t="s">
        <v>419</v>
      </c>
      <c r="C149" s="165" t="str">
        <f t="array" ref="C149">INDEX(SCORIO_082025!$A:$L,MATCH($B149,SCORIO_082025!$A:$A,0),3)</f>
        <v>Alambrado com ate 2m de altura, com tela de arame galvanizado no 12, malha quadrada de 1", formando quadros contornados de cantoneira de (3/4"x3/4"x1/8"), fixados em montantes de tubos galvanizados (externa e internamente) de 2" e espessura de parede de 1</v>
      </c>
      <c r="D149" s="166">
        <v>105.0</v>
      </c>
      <c r="E149" s="167" t="str">
        <f t="array" ref="E149">INDEX(SCORIO_082025!$A:$L,MATCH($B149,SCORIO_082025!$A:$A,0),9)</f>
        <v>m2</v>
      </c>
      <c r="F149" s="74">
        <f t="array" ref="F149">INDEX(SCORIO_082025!$A:$L,MATCH($B149,SCORIO_082025!$A:$A,0),12)</f>
        <v>310.83</v>
      </c>
      <c r="G149" s="75">
        <f>D149*F149</f>
        <v>32637.15</v>
      </c>
      <c r="H149" s="69">
        <f>70*1.5</f>
        <v>105</v>
      </c>
      <c r="L149" s="63"/>
    </row>
    <row r="150" ht="12.75" customHeight="1">
      <c r="A150" s="50"/>
      <c r="B150" s="77"/>
      <c r="C150" s="119" t="s">
        <v>420</v>
      </c>
      <c r="D150" s="79"/>
      <c r="E150" s="79"/>
      <c r="F150" s="81"/>
      <c r="G150" s="82"/>
      <c r="H150" s="63"/>
      <c r="L150" s="63"/>
    </row>
    <row r="151" ht="12.75" customHeight="1">
      <c r="A151" s="50"/>
      <c r="B151" s="168" t="s">
        <v>421</v>
      </c>
      <c r="C151" s="165" t="str">
        <f t="array" ref="C151">INDEX(SCORIO_082025!$A:$L,MATCH($B151,SCORIO_082025!$A:$A,0),3)</f>
        <v>Alambrado com 3,0m de altura, em tela de arame galvanizado no 12, malha losango de 5cm, fixada em tubos de ferro galvanizado (externa e internamente) com diametro interno de 2 1/2" e espessura de parede de 1/8", em modulos de (3,00x1,50)m, chumbados em bl</v>
      </c>
      <c r="D151" s="169">
        <v>120.0</v>
      </c>
      <c r="E151" s="167" t="str">
        <f t="array" ref="E151">INDEX(SCORIO_082025!$A:$L,MATCH($B151,SCORIO_082025!$A:$A,0),9)</f>
        <v>m2</v>
      </c>
      <c r="F151" s="74">
        <f t="array" ref="F151">INDEX(SCORIO_082025!$A:$L,MATCH($B151,SCORIO_082025!$A:$A,0),12)</f>
        <v>390.66</v>
      </c>
      <c r="G151" s="75">
        <f>D151*F151</f>
        <v>46879.2</v>
      </c>
      <c r="H151" s="63"/>
      <c r="L151" s="63"/>
    </row>
    <row r="152" ht="12.75" customHeight="1">
      <c r="A152" s="50"/>
      <c r="B152" s="85"/>
      <c r="C152" s="119" t="s">
        <v>422</v>
      </c>
      <c r="D152" s="87"/>
      <c r="E152" s="87"/>
      <c r="F152" s="89"/>
      <c r="G152" s="90"/>
      <c r="H152" s="63"/>
      <c r="L152" s="63"/>
    </row>
    <row r="153" ht="12.75" customHeight="1">
      <c r="A153" s="50"/>
      <c r="B153" s="127" t="s">
        <v>423</v>
      </c>
      <c r="C153" s="128"/>
      <c r="D153" s="128"/>
      <c r="E153" s="129">
        <f>G153/$G$346</f>
        <v>0.05244483911</v>
      </c>
      <c r="F153" s="130" t="s">
        <v>321</v>
      </c>
      <c r="G153" s="131">
        <f>SUBTOTAL(9,G155:G186)</f>
        <v>126171.9</v>
      </c>
      <c r="L153" s="63"/>
    </row>
    <row r="154" ht="12.75" customHeight="1">
      <c r="A154" s="50"/>
      <c r="B154" s="132"/>
      <c r="C154" s="133"/>
      <c r="D154" s="133"/>
      <c r="E154" s="134"/>
      <c r="F154" s="130" t="s">
        <v>323</v>
      </c>
      <c r="G154" s="62">
        <f>G153/2</f>
        <v>63085.95</v>
      </c>
      <c r="L154" s="63"/>
    </row>
    <row r="155" ht="12.75" customHeight="1">
      <c r="A155" s="50"/>
      <c r="B155" s="135" t="s">
        <v>424</v>
      </c>
      <c r="C155" s="71" t="str">
        <f t="array" ref="C155">INDEX(SCORIO_082025!$A:$L,MATCH($B155,SCORIO_082025!$A:$A,0),3)</f>
        <v>Remocao de cobertura de telha colonial, medida em projecao horizontal, exclusive madeiramento.(desonerado)</v>
      </c>
      <c r="D155" s="148">
        <v>130.0</v>
      </c>
      <c r="E155" s="73" t="str">
        <f t="array" ref="E155">INDEX(SCORIO_082025!$A:$L,MATCH($B155,SCORIO_082025!$A:$A,0),9)</f>
        <v>m2</v>
      </c>
      <c r="F155" s="74">
        <f t="array" ref="F155">INDEX(SCORIO_082025!$A:$L,MATCH($B155,SCORIO_082025!$A:$A,0),12)</f>
        <v>32.42</v>
      </c>
      <c r="G155" s="75">
        <f>D155*F155</f>
        <v>4214.6</v>
      </c>
      <c r="H155" s="158">
        <v>5.0</v>
      </c>
      <c r="I155" s="95">
        <v>183.0</v>
      </c>
      <c r="L155" s="63"/>
    </row>
    <row r="156" ht="12.75" customHeight="1">
      <c r="A156" s="50"/>
      <c r="B156" s="85"/>
      <c r="C156" s="122" t="s">
        <v>425</v>
      </c>
      <c r="D156" s="87"/>
      <c r="E156" s="87"/>
      <c r="F156" s="89"/>
      <c r="G156" s="90"/>
      <c r="H156" s="158">
        <f>H155*I155</f>
        <v>915</v>
      </c>
      <c r="L156" s="63"/>
    </row>
    <row r="157" ht="12.75" customHeight="1">
      <c r="A157" s="50"/>
      <c r="B157" s="164" t="s">
        <v>426</v>
      </c>
      <c r="C157" s="165" t="str">
        <f t="array" ref="C157">INDEX(SCORIO_082025!$A:$L,MATCH($B157,SCORIO_082025!$A:$A,0),3)</f>
        <v>Remocao de madeiramento de cobertura de telhas francesas.(desonerado)</v>
      </c>
      <c r="D157" s="148">
        <v>130.0</v>
      </c>
      <c r="E157" s="167" t="str">
        <f t="array" ref="E157">INDEX(SCORIO_082025!$A:$L,MATCH($B157,SCORIO_082025!$A:$A,0),9)</f>
        <v>m2</v>
      </c>
      <c r="F157" s="74">
        <f t="array" ref="F157">INDEX(SCORIO_082025!$A:$L,MATCH($B157,SCORIO_082025!$A:$A,0),12)</f>
        <v>31.14</v>
      </c>
      <c r="G157" s="75">
        <f>D157*F157</f>
        <v>4048.2</v>
      </c>
      <c r="L157" s="63"/>
    </row>
    <row r="158" ht="12.75" customHeight="1">
      <c r="A158" s="50"/>
      <c r="B158" s="77"/>
      <c r="C158" s="122" t="s">
        <v>425</v>
      </c>
      <c r="D158" s="79"/>
      <c r="E158" s="79"/>
      <c r="F158" s="81"/>
      <c r="G158" s="82"/>
      <c r="H158" s="63"/>
      <c r="L158" s="63"/>
    </row>
    <row r="159" ht="12.75" customHeight="1">
      <c r="A159" s="50"/>
      <c r="B159" s="135" t="s">
        <v>427</v>
      </c>
      <c r="C159" s="71" t="str">
        <f t="array" ref="C159">INDEX(SCORIO_082025!$A:$L,MATCH($B159,SCORIO_082025!$A:$A,0),3)</f>
        <v>Retirada e recolocacao de telhas do tipo colonial, inclusive cumeeira e respectiva argamassa, exclusive o fornecimento do material novo. Medida pela area coberta em projecao.(desonerado)</v>
      </c>
      <c r="D159" s="148">
        <v>180.0</v>
      </c>
      <c r="E159" s="73" t="str">
        <f t="array" ref="E159">INDEX(SCORIO_082025!$A:$L,MATCH($B159,SCORIO_082025!$A:$A,0),9)</f>
        <v>m2</v>
      </c>
      <c r="F159" s="74">
        <f t="array" ref="F159">INDEX(SCORIO_082025!$A:$L,MATCH($B159,SCORIO_082025!$A:$A,0),12)</f>
        <v>126.29</v>
      </c>
      <c r="G159" s="75">
        <f>D159*F159</f>
        <v>22732.2</v>
      </c>
      <c r="H159" s="63"/>
      <c r="L159" s="63"/>
    </row>
    <row r="160" ht="12.75" customHeight="1">
      <c r="A160" s="50"/>
      <c r="B160" s="85"/>
      <c r="C160" s="122" t="s">
        <v>428</v>
      </c>
      <c r="D160" s="87"/>
      <c r="E160" s="87"/>
      <c r="F160" s="89"/>
      <c r="G160" s="90"/>
      <c r="H160" s="63"/>
      <c r="L160" s="63"/>
    </row>
    <row r="161" ht="12.75" customHeight="1">
      <c r="A161" s="50"/>
      <c r="B161" s="164" t="s">
        <v>429</v>
      </c>
      <c r="C161" s="165" t="str">
        <f t="array" ref="C161">INDEX(SCORIO_082025!$A:$L,MATCH($B161,SCORIO_082025!$A:$A,0),3)</f>
        <v>Cobertura em telhas coloniais; exclusive cumeeira e madeiramento. Fornecimento e colocacao.(desonerado)</v>
      </c>
      <c r="D161" s="166">
        <v>100.0</v>
      </c>
      <c r="E161" s="167" t="str">
        <f t="array" ref="E161">INDEX(SCORIO_082025!$A:$L,MATCH($B161,SCORIO_082025!$A:$A,0),9)</f>
        <v>m2</v>
      </c>
      <c r="F161" s="74">
        <f t="array" ref="F161">INDEX(SCORIO_082025!$A:$L,MATCH($B161,SCORIO_082025!$A:$A,0),12)</f>
        <v>233.23</v>
      </c>
      <c r="G161" s="75">
        <f>D161*F161</f>
        <v>23323</v>
      </c>
      <c r="L161" s="63"/>
    </row>
    <row r="162" ht="12.75" customHeight="1">
      <c r="A162" s="50"/>
      <c r="B162" s="77"/>
      <c r="C162" s="122" t="s">
        <v>430</v>
      </c>
      <c r="D162" s="79"/>
      <c r="E162" s="79"/>
      <c r="F162" s="81"/>
      <c r="G162" s="82"/>
      <c r="H162" s="63"/>
      <c r="L162" s="63"/>
    </row>
    <row r="163" ht="12.75" customHeight="1">
      <c r="A163" s="50"/>
      <c r="B163" s="135" t="s">
        <v>431</v>
      </c>
      <c r="C163" s="71" t="str">
        <f t="array" ref="C163">INDEX(SCORIO_082025!$A:$L,MATCH($B163,SCORIO_082025!$A:$A,0),3)</f>
        <v>Madeiramento para cobertura de telhas ceramicas, (francesa, portuguesa, duplana, colonial ou similar), constituido de cumeeira, tercas, caibros, pontaletes e ripas de madeira serrada, pregados sem tesoura, medido pela projecao horizontal.(desonerado)</v>
      </c>
      <c r="D163" s="148">
        <v>50.0</v>
      </c>
      <c r="E163" s="73" t="str">
        <f t="array" ref="E163">INDEX(SCORIO_082025!$A:$L,MATCH($B163,SCORIO_082025!$A:$A,0),9)</f>
        <v>m2</v>
      </c>
      <c r="F163" s="74">
        <f t="array" ref="F163">INDEX(SCORIO_082025!$A:$L,MATCH($B163,SCORIO_082025!$A:$A,0),12)</f>
        <v>180.41</v>
      </c>
      <c r="G163" s="75">
        <f>D163*F163</f>
        <v>9020.5</v>
      </c>
      <c r="H163" s="63"/>
      <c r="L163" s="63"/>
    </row>
    <row r="164" ht="12.75" customHeight="1">
      <c r="A164" s="50"/>
      <c r="B164" s="85"/>
      <c r="C164" s="122" t="s">
        <v>432</v>
      </c>
      <c r="D164" s="87"/>
      <c r="E164" s="87"/>
      <c r="F164" s="89"/>
      <c r="G164" s="90"/>
      <c r="H164" s="63"/>
      <c r="L164" s="63"/>
    </row>
    <row r="165" ht="12.75" customHeight="1">
      <c r="A165" s="50"/>
      <c r="B165" s="135" t="s">
        <v>433</v>
      </c>
      <c r="C165" s="71" t="str">
        <f t="array" ref="C165">INDEX(SCORIO_082025!$A:$L,MATCH($B165,SCORIO_082025!$A:$A,0),3)</f>
        <v>Lampada LED, bulbo, A60, 20W, 100/240V, base E-27. Fornecimento e colocacao. (Desonerado)</v>
      </c>
      <c r="D165" s="148">
        <v>24.0</v>
      </c>
      <c r="E165" s="73" t="str">
        <f t="array" ref="E165">INDEX(SCORIO_082025!$A:$L,MATCH($B165,SCORIO_082025!$A:$A,0),9)</f>
        <v>un</v>
      </c>
      <c r="F165" s="74">
        <f t="array" ref="F165">INDEX(SCORIO_082025!$A:$L,MATCH($B165,SCORIO_082025!$A:$A,0),12)</f>
        <v>9.79</v>
      </c>
      <c r="G165" s="75">
        <f>D165*F165</f>
        <v>234.96</v>
      </c>
      <c r="H165" s="63"/>
      <c r="L165" s="63"/>
    </row>
    <row r="166" ht="12.75" customHeight="1">
      <c r="A166" s="50"/>
      <c r="B166" s="85"/>
      <c r="C166" s="122" t="s">
        <v>434</v>
      </c>
      <c r="D166" s="87"/>
      <c r="E166" s="87"/>
      <c r="F166" s="89"/>
      <c r="G166" s="90"/>
      <c r="H166" s="63"/>
      <c r="L166" s="63"/>
    </row>
    <row r="167" ht="12.75" customHeight="1">
      <c r="A167" s="50"/>
      <c r="B167" s="70" t="s">
        <v>435</v>
      </c>
      <c r="C167" s="71" t="str">
        <f t="array" ref="C167">INDEX(SCORIO_082025!$A:$L,MATCH($B167,SCORIO_082025!$A:$A,0),3)</f>
        <v>Pintura com tinta plastica a base de acrilico, semi-brilhante, para interior e exterior, incolor ou colorida, equivalente a Metalatex ou similar, sobre tijolo, concreto liso, cimento amianto, revestimento, madeira e ferro, inclusive lixamento, 1 demao de</v>
      </c>
      <c r="D167" s="148">
        <v>550.0</v>
      </c>
      <c r="E167" s="73" t="str">
        <f t="array" ref="E167">INDEX(SCORIO_082025!$A:$L,MATCH($B167,SCORIO_082025!$A:$A,0),9)</f>
        <v>m2</v>
      </c>
      <c r="F167" s="74">
        <f t="array" ref="F167">INDEX(SCORIO_082025!$A:$L,MATCH($B167,SCORIO_082025!$A:$A,0),12)</f>
        <v>45.73</v>
      </c>
      <c r="G167" s="75">
        <f>D167*F167</f>
        <v>25151.5</v>
      </c>
      <c r="H167" s="158">
        <f>0.4*3.9*4*4*4</f>
        <v>99.84</v>
      </c>
      <c r="L167" s="63"/>
    </row>
    <row r="168" ht="12.75" customHeight="1">
      <c r="A168" s="50"/>
      <c r="B168" s="85"/>
      <c r="C168" s="122" t="s">
        <v>436</v>
      </c>
      <c r="D168" s="87"/>
      <c r="E168" s="87"/>
      <c r="F168" s="89"/>
      <c r="G168" s="90"/>
      <c r="H168" s="63">
        <f>(2.7*6.15*4)*4</f>
        <v>265.68</v>
      </c>
      <c r="I168" s="69">
        <f>6.15*6.15*4</f>
        <v>151.29</v>
      </c>
      <c r="J168" s="69">
        <f>H167+H168+I168</f>
        <v>516.81</v>
      </c>
      <c r="L168" s="63"/>
    </row>
    <row r="169" ht="12.75" customHeight="1">
      <c r="A169" s="50"/>
      <c r="B169" s="164" t="s">
        <v>437</v>
      </c>
      <c r="C169" s="165" t="str">
        <f t="array" ref="C169">INDEX(SCORIO_082025!$A:$L,MATCH($B169,SCORIO_082025!$A:$A,0),3)</f>
        <v>Conjunto de ferragens, para portas de madeira, internas, constando de fornecimento sem instalacao (esta incluida no fornecimento e instalacao das esquadrias), de: fechadura referencia 1515 ST-2, acabamento cromado, macanetas referencia 435, entradas refer</v>
      </c>
      <c r="D169" s="166">
        <v>10.0</v>
      </c>
      <c r="E169" s="167" t="str">
        <f t="array" ref="E169">INDEX(SCORIO_082025!$A:$L,MATCH($B169,SCORIO_082025!$A:$A,0),9)</f>
        <v>un</v>
      </c>
      <c r="F169" s="74">
        <f t="array" ref="F169">INDEX(SCORIO_082025!$A:$L,MATCH($B169,SCORIO_082025!$A:$A,0),12)</f>
        <v>259.95</v>
      </c>
      <c r="G169" s="75">
        <f>D169*F169</f>
        <v>2599.5</v>
      </c>
      <c r="H169" s="95" t="s">
        <v>438</v>
      </c>
      <c r="L169" s="63"/>
    </row>
    <row r="170" ht="12.75" customHeight="1">
      <c r="A170" s="50"/>
      <c r="B170" s="77"/>
      <c r="C170" s="122" t="s">
        <v>439</v>
      </c>
      <c r="D170" s="79"/>
      <c r="E170" s="79"/>
      <c r="F170" s="81"/>
      <c r="G170" s="82"/>
      <c r="H170" s="63"/>
      <c r="L170" s="63"/>
    </row>
    <row r="171" ht="12.75" customHeight="1">
      <c r="A171" s="50"/>
      <c r="B171" s="135" t="s">
        <v>440</v>
      </c>
      <c r="C171" s="71" t="str">
        <f t="array" ref="C171">INDEX(SCORIO_082025!$A:$L,MATCH($B171,SCORIO_082025!$A:$A,0),3)</f>
        <v>Porta lisa de fibra de madeira prensada tipo Duradoor ou similar, de (80x210)cm, para acabamento. Fornecimento e instalacao, exclusive fornecimento de ferragens, aduela e alizares.(desonerado)</v>
      </c>
      <c r="D171" s="148">
        <v>8.0</v>
      </c>
      <c r="E171" s="73" t="str">
        <f t="array" ref="E171">INDEX(SCORIO_082025!$A:$L,MATCH($B171,SCORIO_082025!$A:$A,0),9)</f>
        <v>un</v>
      </c>
      <c r="F171" s="74">
        <f t="array" ref="F171">INDEX(SCORIO_082025!$A:$L,MATCH($B171,SCORIO_082025!$A:$A,0),12)</f>
        <v>459.83</v>
      </c>
      <c r="G171" s="75">
        <f>D171*F171</f>
        <v>3678.64</v>
      </c>
      <c r="H171" s="63"/>
      <c r="L171" s="63"/>
    </row>
    <row r="172" ht="12.75" customHeight="1">
      <c r="A172" s="50"/>
      <c r="B172" s="85"/>
      <c r="C172" s="122" t="s">
        <v>439</v>
      </c>
      <c r="D172" s="87"/>
      <c r="E172" s="87"/>
      <c r="F172" s="89"/>
      <c r="G172" s="90"/>
      <c r="H172" s="63"/>
      <c r="L172" s="63"/>
    </row>
    <row r="173" ht="12.75" customHeight="1">
      <c r="A173" s="50"/>
      <c r="B173" s="135" t="s">
        <v>441</v>
      </c>
      <c r="C173" s="71" t="str">
        <f t="array" ref="C173">INDEX(SCORIO_082025!$A:$L,MATCH($B173,SCORIO_082025!$A:$A,0),3)</f>
        <v>Torneira para lavatorio, Aquarius 1193-A, de 1/2", da Fabrimar ou similar. Fornecimento. (desonerado)</v>
      </c>
      <c r="D173" s="148">
        <v>2.0</v>
      </c>
      <c r="E173" s="73" t="str">
        <f t="array" ref="E173">INDEX(SCORIO_082025!$A:$L,MATCH($B173,SCORIO_082025!$A:$A,0),9)</f>
        <v>un</v>
      </c>
      <c r="F173" s="74">
        <f t="array" ref="F173">INDEX(SCORIO_082025!$A:$L,MATCH($B173,SCORIO_082025!$A:$A,0),12)</f>
        <v>89.33</v>
      </c>
      <c r="G173" s="75">
        <f>D173*F173</f>
        <v>178.66</v>
      </c>
      <c r="H173" s="63"/>
      <c r="L173" s="63"/>
    </row>
    <row r="174" ht="12.75" customHeight="1">
      <c r="A174" s="50"/>
      <c r="B174" s="85"/>
      <c r="C174" s="122" t="s">
        <v>442</v>
      </c>
      <c r="D174" s="87"/>
      <c r="E174" s="87"/>
      <c r="F174" s="89"/>
      <c r="G174" s="90"/>
      <c r="H174" s="63"/>
      <c r="L174" s="63"/>
    </row>
    <row r="175" ht="12.75" customHeight="1">
      <c r="A175" s="50"/>
      <c r="B175" s="135" t="s">
        <v>443</v>
      </c>
      <c r="C175" s="71" t="str">
        <f t="array" ref="C175">INDEX(SCORIO_082025!$A:$L,MATCH($B175,SCORIO_082025!$A:$A,0),3)</f>
        <v>Caixa de descarga, plastica, externa. Fornecimento.(desonerado)</v>
      </c>
      <c r="D175" s="148">
        <v>6.0</v>
      </c>
      <c r="E175" s="73" t="str">
        <f t="array" ref="E175">INDEX(SCORIO_082025!$A:$L,MATCH($B175,SCORIO_082025!$A:$A,0),9)</f>
        <v>un</v>
      </c>
      <c r="F175" s="74">
        <f t="array" ref="F175">INDEX(SCORIO_082025!$A:$L,MATCH($B175,SCORIO_082025!$A:$A,0),12)</f>
        <v>46.38</v>
      </c>
      <c r="G175" s="75">
        <f>D175*F175</f>
        <v>278.28</v>
      </c>
      <c r="H175" s="63"/>
      <c r="L175" s="63"/>
    </row>
    <row r="176" ht="12.75" customHeight="1">
      <c r="A176" s="50"/>
      <c r="B176" s="85"/>
      <c r="C176" s="122" t="s">
        <v>444</v>
      </c>
      <c r="D176" s="87"/>
      <c r="E176" s="87"/>
      <c r="F176" s="89"/>
      <c r="G176" s="90"/>
      <c r="H176" s="63"/>
      <c r="L176" s="63"/>
    </row>
    <row r="177" ht="12.75" customHeight="1">
      <c r="A177" s="50"/>
      <c r="B177" s="135" t="s">
        <v>445</v>
      </c>
      <c r="C177" s="71" t="str">
        <f t="array" ref="C177">INDEX(SCORIO_082025!$A:$L,MATCH($B177,SCORIO_082025!$A:$A,0),3)</f>
        <v>Chuveiro eletrico, automatico, 110/220V, Lorenzetti ou similar. Fornecimento.(desonerado)</v>
      </c>
      <c r="D177" s="148">
        <v>2.0</v>
      </c>
      <c r="E177" s="73" t="str">
        <f t="array" ref="E177">INDEX(SCORIO_082025!$A:$L,MATCH($B177,SCORIO_082025!$A:$A,0),9)</f>
        <v>un</v>
      </c>
      <c r="F177" s="74">
        <f t="array" ref="F177">INDEX(SCORIO_082025!$A:$L,MATCH($B177,SCORIO_082025!$A:$A,0),12)</f>
        <v>100.89</v>
      </c>
      <c r="G177" s="75">
        <f>D177*F177</f>
        <v>201.78</v>
      </c>
      <c r="H177" s="63"/>
      <c r="L177" s="63"/>
    </row>
    <row r="178" ht="12.75" customHeight="1">
      <c r="A178" s="50"/>
      <c r="B178" s="85"/>
      <c r="C178" s="122" t="s">
        <v>442</v>
      </c>
      <c r="D178" s="87"/>
      <c r="E178" s="87"/>
      <c r="F178" s="89"/>
      <c r="G178" s="90"/>
      <c r="H178" s="63"/>
      <c r="L178" s="63"/>
    </row>
    <row r="179" ht="12.75" customHeight="1">
      <c r="A179" s="50"/>
      <c r="B179" s="141" t="s">
        <v>446</v>
      </c>
      <c r="C179" s="71" t="str">
        <f t="array" ref="C179">INDEX(SCORIO_082025!$A:$L,MATCH($B179,SCORIO_082025!$A:$A,0),3)</f>
        <v>Registro de pressao, em bronze, bruto, com diametro de 1/2". Fornecimento.(desonerado)</v>
      </c>
      <c r="D179" s="148">
        <v>4.0</v>
      </c>
      <c r="E179" s="73" t="str">
        <f t="array" ref="E179">INDEX(SCORIO_082025!$A:$L,MATCH($B179,SCORIO_082025!$A:$A,0),9)</f>
        <v>un</v>
      </c>
      <c r="F179" s="74">
        <f t="array" ref="F179">INDEX(SCORIO_082025!$A:$L,MATCH($B179,SCORIO_082025!$A:$A,0),12)</f>
        <v>53.79</v>
      </c>
      <c r="G179" s="75">
        <f>D179*F179</f>
        <v>215.16</v>
      </c>
      <c r="H179" s="63"/>
      <c r="L179" s="63"/>
    </row>
    <row r="180" ht="12.75" customHeight="1">
      <c r="A180" s="50"/>
      <c r="B180" s="141"/>
      <c r="C180" s="122" t="s">
        <v>447</v>
      </c>
      <c r="D180" s="87"/>
      <c r="E180" s="87"/>
      <c r="F180" s="89"/>
      <c r="G180" s="90"/>
      <c r="H180" s="63"/>
      <c r="L180" s="63"/>
    </row>
    <row r="181" ht="12.75" customHeight="1">
      <c r="A181" s="50"/>
      <c r="B181" s="135" t="s">
        <v>448</v>
      </c>
      <c r="C181" s="71" t="str">
        <f t="array" ref="C181">INDEX(SCORIO_082025!$A:$L,MATCH($B181,SCORIO_082025!$A:$A,0),3)</f>
        <v>Barra de apoio reta, com 50cm, em aco inoxidavel AISI 304, tubo de 1 1/4", inclusive fixacao com parafuso inoxidavel e buchas plasticas. Fornecimento.(desonerado)</v>
      </c>
      <c r="D181" s="148">
        <v>2.0</v>
      </c>
      <c r="E181" s="73" t="str">
        <f t="array" ref="E181">INDEX(SCORIO_082025!$A:$L,MATCH($B181,SCORIO_082025!$A:$A,0),9)</f>
        <v>un</v>
      </c>
      <c r="F181" s="74">
        <f t="array" ref="F181">INDEX(SCORIO_082025!$A:$L,MATCH($B181,SCORIO_082025!$A:$A,0),12)</f>
        <v>137.38</v>
      </c>
      <c r="G181" s="75">
        <f>D181*F181</f>
        <v>274.76</v>
      </c>
      <c r="H181" s="63"/>
      <c r="L181" s="63"/>
    </row>
    <row r="182" ht="12.75" customHeight="1">
      <c r="A182" s="50"/>
      <c r="B182" s="85"/>
      <c r="C182" s="122" t="s">
        <v>442</v>
      </c>
      <c r="D182" s="87"/>
      <c r="E182" s="87"/>
      <c r="F182" s="89"/>
      <c r="G182" s="90"/>
      <c r="H182" s="63"/>
      <c r="L182" s="63"/>
    </row>
    <row r="183" ht="12.75" customHeight="1">
      <c r="A183" s="50"/>
      <c r="B183" s="135" t="s">
        <v>449</v>
      </c>
      <c r="C183" s="71" t="str">
        <f t="array" ref="C183">INDEX(SCORIO_082025!$A:$L,MATCH($B183,SCORIO_082025!$A:$A,0),3)</f>
        <v>Barra de apoio 90o, modelo "L", (60x60)cm, em aco inoxidavel AISI 304, diametro de 1 1/4", inclusive fixacao com parafusos inoxidavel e buchas plasticas. Fornecimento.(desonerado)</v>
      </c>
      <c r="D183" s="148">
        <v>2.0</v>
      </c>
      <c r="E183" s="73" t="str">
        <f t="array" ref="E183">INDEX(SCORIO_082025!$A:$L,MATCH($B183,SCORIO_082025!$A:$A,0),9)</f>
        <v>un</v>
      </c>
      <c r="F183" s="74">
        <f t="array" ref="F183">INDEX(SCORIO_082025!$A:$L,MATCH($B183,SCORIO_082025!$A:$A,0),12)</f>
        <v>247.8</v>
      </c>
      <c r="G183" s="75">
        <f>D183*F183</f>
        <v>495.6</v>
      </c>
      <c r="H183" s="63"/>
      <c r="L183" s="63"/>
    </row>
    <row r="184" ht="12.75" customHeight="1">
      <c r="A184" s="50"/>
      <c r="B184" s="85"/>
      <c r="C184" s="122" t="s">
        <v>442</v>
      </c>
      <c r="D184" s="87"/>
      <c r="E184" s="87"/>
      <c r="F184" s="89"/>
      <c r="G184" s="90"/>
      <c r="H184" s="63"/>
      <c r="L184" s="63"/>
    </row>
    <row r="185" ht="12.75" customHeight="1">
      <c r="A185" s="50"/>
      <c r="B185" s="135" t="s">
        <v>450</v>
      </c>
      <c r="C185" s="71" t="str">
        <f t="array" ref="C185">INDEX(SCORIO_082025!$A:$L,MATCH($B185,SCORIO_082025!$A:$A,0),3)</f>
        <v>Entrada de servico (PC), padrao LIGHT, para medicao trifasica entre 82,5 e 98,8Kva, quadro para instalacao de medidor tipo M-3, com disjuntor 3x250A, caixa para transformadores de corrente tipo TR-5 e caixa terminal T-5, com base fusivel de 600A, fusiveis</v>
      </c>
      <c r="D185" s="148">
        <v>2.0</v>
      </c>
      <c r="E185" s="73" t="str">
        <f t="array" ref="E185">INDEX(SCORIO_082025!$A:$L,MATCH($B185,SCORIO_082025!$A:$A,0),9)</f>
        <v>un</v>
      </c>
      <c r="F185" s="74">
        <f t="array" ref="F185">INDEX(SCORIO_082025!$A:$L,MATCH($B185,SCORIO_082025!$A:$A,0),12)</f>
        <v>14762.28</v>
      </c>
      <c r="G185" s="75">
        <f>D185*F185</f>
        <v>29524.56</v>
      </c>
      <c r="H185" s="63"/>
      <c r="L185" s="63"/>
    </row>
    <row r="186" ht="12.75" customHeight="1">
      <c r="A186" s="50"/>
      <c r="B186" s="85"/>
      <c r="C186" s="122" t="s">
        <v>451</v>
      </c>
      <c r="D186" s="87"/>
      <c r="E186" s="87"/>
      <c r="F186" s="89"/>
      <c r="G186" s="90"/>
      <c r="H186" s="63"/>
      <c r="L186" s="63"/>
    </row>
    <row r="187" ht="12.75" customHeight="1">
      <c r="A187" s="65" t="s">
        <v>322</v>
      </c>
      <c r="B187" s="143" t="s">
        <v>452</v>
      </c>
      <c r="C187" s="128"/>
      <c r="D187" s="128"/>
      <c r="E187" s="129">
        <f>G187/$G$346</f>
        <v>0.09250261697</v>
      </c>
      <c r="F187" s="130" t="s">
        <v>321</v>
      </c>
      <c r="G187" s="131">
        <f>SUBTOTAL(9,G189:G214)</f>
        <v>222542.983</v>
      </c>
      <c r="L187" s="63"/>
    </row>
    <row r="188" ht="12.75" customHeight="1">
      <c r="A188" s="50"/>
      <c r="B188" s="132"/>
      <c r="C188" s="133"/>
      <c r="D188" s="133"/>
      <c r="E188" s="134"/>
      <c r="F188" s="130" t="s">
        <v>323</v>
      </c>
      <c r="G188" s="62">
        <f>G187/2</f>
        <v>111271.4915</v>
      </c>
      <c r="L188" s="63"/>
    </row>
    <row r="189" ht="12.75" customHeight="1">
      <c r="A189" s="50"/>
      <c r="B189" s="70" t="s">
        <v>435</v>
      </c>
      <c r="C189" s="71" t="str">
        <f t="array" ref="C189">INDEX(SCORIO_082025!$A:$L,MATCH($B189,SCORIO_082025!$A:$A,0),3)</f>
        <v>Pintura com tinta plastica a base de acrilico, semi-brilhante, para interior e exterior, incolor ou colorida, equivalente a Metalatex ou similar, sobre tijolo, concreto liso, cimento amianto, revestimento, madeira e ferro, inclusive lixamento, 1 demao de</v>
      </c>
      <c r="D189" s="148">
        <f>230+350</f>
        <v>580</v>
      </c>
      <c r="E189" s="73" t="str">
        <f t="array" ref="E189">INDEX(SCORIO_082025!$A:$L,MATCH($B189,SCORIO_082025!$A:$A,0),9)</f>
        <v>m2</v>
      </c>
      <c r="F189" s="74">
        <f t="array" ref="F189">INDEX(SCORIO_082025!$A:$L,MATCH($B189,SCORIO_082025!$A:$A,0),12)</f>
        <v>45.73</v>
      </c>
      <c r="G189" s="75">
        <f>D189*F189</f>
        <v>26523.4</v>
      </c>
      <c r="H189" s="63"/>
      <c r="L189" s="63"/>
    </row>
    <row r="190" ht="12.75" customHeight="1">
      <c r="A190" s="50"/>
      <c r="B190" s="77"/>
      <c r="C190" s="119" t="s">
        <v>453</v>
      </c>
      <c r="D190" s="79"/>
      <c r="E190" s="79"/>
      <c r="F190" s="81"/>
      <c r="G190" s="82"/>
      <c r="H190" s="63"/>
      <c r="L190" s="63"/>
    </row>
    <row r="191" ht="12.75" customHeight="1">
      <c r="A191" s="50"/>
      <c r="B191" s="77"/>
      <c r="C191" s="119" t="s">
        <v>454</v>
      </c>
      <c r="D191" s="79"/>
      <c r="E191" s="79"/>
      <c r="F191" s="81"/>
      <c r="G191" s="82"/>
      <c r="H191" s="63">
        <f>370*2*0.3</f>
        <v>222</v>
      </c>
      <c r="L191" s="63"/>
    </row>
    <row r="192" ht="12.75" customHeight="1">
      <c r="A192" s="50"/>
      <c r="B192" s="85"/>
      <c r="C192" s="122" t="s">
        <v>455</v>
      </c>
      <c r="D192" s="87"/>
      <c r="E192" s="87"/>
      <c r="F192" s="89"/>
      <c r="G192" s="90"/>
      <c r="H192" s="63">
        <f>400*0.3</f>
        <v>120</v>
      </c>
      <c r="L192" s="63"/>
    </row>
    <row r="193" ht="12.75" customHeight="1">
      <c r="A193" s="50"/>
      <c r="B193" s="164" t="s">
        <v>456</v>
      </c>
      <c r="C193" s="165" t="str">
        <f t="array" ref="C193">INDEX(SCORIO_082025!$A:$L,MATCH($B193,SCORIO_082025!$A:$A,0),3)</f>
        <v>Repintura interna ou externa sobre ferro, inclusive lixamento, limpeza, demao de zarcao secagem rapida, cor laranja e outra de esmalte sintetico Duralack ou similar.(desonerado)</v>
      </c>
      <c r="D193" s="166">
        <f>H194+H195+I194+J194</f>
        <v>1093.7</v>
      </c>
      <c r="E193" s="167" t="str">
        <f t="array" ref="E193">INDEX(SCORIO_082025!$A:$L,MATCH($B193,SCORIO_082025!$A:$A,0),9)</f>
        <v>m2</v>
      </c>
      <c r="F193" s="74">
        <f t="array" ref="F193">INDEX(SCORIO_082025!$A:$L,MATCH($B193,SCORIO_082025!$A:$A,0),12)</f>
        <v>27.39</v>
      </c>
      <c r="G193" s="75">
        <f>D193*F193</f>
        <v>29956.443</v>
      </c>
      <c r="H193" s="69">
        <f>370*2*2</f>
        <v>1480</v>
      </c>
      <c r="L193" s="63"/>
    </row>
    <row r="194" ht="12.75" customHeight="1">
      <c r="A194" s="50"/>
      <c r="B194" s="77"/>
      <c r="C194" s="119" t="s">
        <v>457</v>
      </c>
      <c r="D194" s="79"/>
      <c r="E194" s="79"/>
      <c r="F194" s="81"/>
      <c r="G194" s="82"/>
      <c r="H194" s="63">
        <f>(30.3+16.6)*2*4</f>
        <v>375.2</v>
      </c>
      <c r="I194" s="69">
        <f>40*1.5</f>
        <v>60</v>
      </c>
      <c r="J194" s="69">
        <f>(6.15*4)*1.5</f>
        <v>36.9</v>
      </c>
      <c r="L194" s="63"/>
    </row>
    <row r="195" ht="12.75" customHeight="1">
      <c r="A195" s="50"/>
      <c r="B195" s="77"/>
      <c r="C195" s="119" t="s">
        <v>458</v>
      </c>
      <c r="D195" s="79"/>
      <c r="E195" s="79"/>
      <c r="F195" s="81"/>
      <c r="G195" s="82"/>
      <c r="H195" s="63">
        <f>0.168*(370/0.2)*2</f>
        <v>621.6</v>
      </c>
      <c r="L195" s="63"/>
    </row>
    <row r="196" ht="12.75" customHeight="1">
      <c r="A196" s="50"/>
      <c r="B196" s="77"/>
      <c r="C196" s="119"/>
      <c r="D196" s="79"/>
      <c r="E196" s="79"/>
      <c r="F196" s="81"/>
      <c r="G196" s="82"/>
      <c r="H196" s="63"/>
      <c r="L196" s="63"/>
    </row>
    <row r="197" ht="12.75" customHeight="1">
      <c r="A197" s="50"/>
      <c r="B197" s="70" t="s">
        <v>459</v>
      </c>
      <c r="C197" s="71" t="str">
        <f t="array" ref="C197">INDEX(SCORIO_082025!$A:$L,MATCH($B197,SCORIO_082025!$A:$A,0),3)</f>
        <v>Regularizacao com argamassa de cimento e areia, com 2cm de espessura no traco 1:3.(desonerado)</v>
      </c>
      <c r="D197" s="116">
        <f>D189*0.5</f>
        <v>290</v>
      </c>
      <c r="E197" s="73" t="str">
        <f t="array" ref="E197">INDEX(SCORIO_082025!$A:$L,MATCH($B197,SCORIO_082025!$A:$A,0),9)</f>
        <v>m2</v>
      </c>
      <c r="F197" s="74">
        <f t="array" ref="F197">INDEX(SCORIO_082025!$A:$L,MATCH($B197,SCORIO_082025!$A:$A,0),12)</f>
        <v>56.82</v>
      </c>
      <c r="G197" s="75">
        <f>D197*F197</f>
        <v>16477.8</v>
      </c>
      <c r="H197" s="63"/>
      <c r="L197" s="63"/>
    </row>
    <row r="198" ht="12.75" customHeight="1">
      <c r="A198" s="50"/>
      <c r="B198" s="77"/>
      <c r="C198" s="119" t="s">
        <v>453</v>
      </c>
      <c r="D198" s="79"/>
      <c r="E198" s="79"/>
      <c r="F198" s="81"/>
      <c r="G198" s="82"/>
      <c r="H198" s="63"/>
      <c r="L198" s="63"/>
    </row>
    <row r="199" ht="12.75" customHeight="1">
      <c r="A199" s="50"/>
      <c r="B199" s="77"/>
      <c r="C199" s="119" t="s">
        <v>460</v>
      </c>
      <c r="D199" s="79"/>
      <c r="E199" s="79"/>
      <c r="F199" s="81"/>
      <c r="G199" s="82"/>
      <c r="H199" s="63"/>
      <c r="L199" s="63"/>
    </row>
    <row r="200" ht="12.75" customHeight="1">
      <c r="A200" s="50"/>
      <c r="B200" s="77"/>
      <c r="C200" s="122" t="s">
        <v>461</v>
      </c>
      <c r="D200" s="79"/>
      <c r="E200" s="79"/>
      <c r="F200" s="81"/>
      <c r="G200" s="82"/>
      <c r="H200" s="63"/>
      <c r="L200" s="63"/>
    </row>
    <row r="201" ht="12.75" customHeight="1">
      <c r="A201" s="50"/>
      <c r="B201" s="170" t="s">
        <v>462</v>
      </c>
      <c r="C201" s="71" t="str">
        <f t="array" ref="C201">INDEX(SCORIO_082025!$A:$L,MATCH($B201,SCORIO_082025!$A:$A,0),3)</f>
        <v>Pintura de quadra de esporte em piso cimentado, com tinta epoxi, considerando-se a limpeza da superficie, primer epoxi e 2 demaos de acabamento. (Desonerado)</v>
      </c>
      <c r="D201" s="171">
        <f>510+90</f>
        <v>600</v>
      </c>
      <c r="E201" s="73" t="str">
        <f t="array" ref="E201">INDEX(SCORIO_082025!$A:$L,MATCH($B201,SCORIO_082025!$A:$A,0),9)</f>
        <v>m2</v>
      </c>
      <c r="F201" s="74">
        <f t="array" ref="F201">INDEX(SCORIO_082025!$A:$L,MATCH($B201,SCORIO_082025!$A:$A,0),12)</f>
        <v>113.82</v>
      </c>
      <c r="G201" s="75">
        <f>D201*F201</f>
        <v>68292</v>
      </c>
      <c r="H201" s="63">
        <f>12.6*6.9</f>
        <v>86.94</v>
      </c>
      <c r="L201" s="63"/>
    </row>
    <row r="202" ht="12.75" customHeight="1">
      <c r="A202" s="50"/>
      <c r="B202" s="77"/>
      <c r="C202" s="119" t="s">
        <v>463</v>
      </c>
      <c r="D202" s="79"/>
      <c r="E202" s="79"/>
      <c r="F202" s="81"/>
      <c r="G202" s="82"/>
      <c r="H202" s="63">
        <f>30.6*16.6</f>
        <v>507.96</v>
      </c>
      <c r="L202" s="63"/>
    </row>
    <row r="203" ht="12.75" customHeight="1">
      <c r="A203" s="50"/>
      <c r="B203" s="85"/>
      <c r="C203" s="122" t="s">
        <v>464</v>
      </c>
      <c r="D203" s="87"/>
      <c r="E203" s="87"/>
      <c r="F203" s="89"/>
      <c r="G203" s="90"/>
      <c r="H203" s="63"/>
      <c r="L203" s="63"/>
    </row>
    <row r="204" ht="12.75" customHeight="1">
      <c r="A204" s="50"/>
      <c r="B204" s="135" t="s">
        <v>465</v>
      </c>
      <c r="C204" s="71" t="str">
        <f t="array" ref="C204">INDEX(SCORIO_082025!$A:$L,MATCH($B204,SCORIO_082025!$A:$A,0),3)</f>
        <v>Marcacao de quadra de esporte com tinta latex a base de resina acrilica e pigmentos minerais, Viwacril Acrilico Piso ou similar, considerando a limpeza da superficie e 2 demaos de acabamento, medida pela area efetiva de pintura.(desonerado)</v>
      </c>
      <c r="D204" s="171">
        <f>510+90</f>
        <v>600</v>
      </c>
      <c r="E204" s="73" t="str">
        <f t="array" ref="E204">INDEX(SCORIO_082025!$A:$L,MATCH($B204,SCORIO_082025!$A:$A,0),9)</f>
        <v>m2</v>
      </c>
      <c r="F204" s="74">
        <f t="array" ref="F204">INDEX(SCORIO_082025!$A:$L,MATCH($B204,SCORIO_082025!$A:$A,0),12)</f>
        <v>74.18</v>
      </c>
      <c r="G204" s="75">
        <f>D204*F204</f>
        <v>44508</v>
      </c>
      <c r="H204" s="63"/>
      <c r="L204" s="63"/>
    </row>
    <row r="205" ht="12.75" customHeight="1">
      <c r="A205" s="50"/>
      <c r="B205" s="77"/>
      <c r="C205" s="119" t="s">
        <v>463</v>
      </c>
      <c r="D205" s="79"/>
      <c r="E205" s="79"/>
      <c r="F205" s="81"/>
      <c r="G205" s="82"/>
      <c r="H205" s="63"/>
      <c r="L205" s="63"/>
    </row>
    <row r="206" ht="12.75" customHeight="1">
      <c r="A206" s="50"/>
      <c r="B206" s="85"/>
      <c r="C206" s="122" t="s">
        <v>464</v>
      </c>
      <c r="D206" s="87"/>
      <c r="E206" s="87"/>
      <c r="F206" s="89"/>
      <c r="G206" s="90"/>
      <c r="H206" s="63"/>
      <c r="L206" s="63"/>
    </row>
    <row r="207" ht="12.75" customHeight="1">
      <c r="A207" s="50"/>
      <c r="B207" s="135" t="s">
        <v>466</v>
      </c>
      <c r="C207" s="71" t="str">
        <f t="array" ref="C207">INDEX(SCORIO_082025!$A:$L,MATCH($B207,SCORIO_082025!$A:$A,0),3)</f>
        <v>Simbolos em laminado elastoplastico, com 1,5mm de espessura e com medidas diversas, em cores, com micro-esferas de vidro. Em projetos que utilizem entre 150 e 500m2 do material. Fornecimento e aplicacao.(desonerado)</v>
      </c>
      <c r="D207" s="171">
        <v>24.0</v>
      </c>
      <c r="E207" s="73" t="str">
        <f t="array" ref="E207">INDEX(SCORIO_082025!$A:$L,MATCH($B207,SCORIO_082025!$A:$A,0),9)</f>
        <v>m2</v>
      </c>
      <c r="F207" s="74">
        <f t="array" ref="F207">INDEX(SCORIO_082025!$A:$L,MATCH($B207,SCORIO_082025!$A:$A,0),12)</f>
        <v>470.8</v>
      </c>
      <c r="G207" s="75">
        <f>D207*F207</f>
        <v>11299.2</v>
      </c>
      <c r="H207" s="63"/>
      <c r="L207" s="63"/>
    </row>
    <row r="208" ht="12.75" customHeight="1">
      <c r="A208" s="50"/>
      <c r="B208" s="77"/>
      <c r="C208" s="119" t="s">
        <v>467</v>
      </c>
      <c r="D208" s="79"/>
      <c r="E208" s="79"/>
      <c r="F208" s="81"/>
      <c r="G208" s="82"/>
      <c r="H208" s="63"/>
      <c r="L208" s="63"/>
    </row>
    <row r="209" ht="12.75" customHeight="1">
      <c r="A209" s="50"/>
      <c r="B209" s="77"/>
      <c r="C209" s="119" t="s">
        <v>468</v>
      </c>
      <c r="D209" s="79"/>
      <c r="E209" s="79"/>
      <c r="F209" s="81"/>
      <c r="G209" s="82"/>
      <c r="H209" s="63"/>
      <c r="L209" s="63"/>
    </row>
    <row r="210" ht="12.75" customHeight="1">
      <c r="A210" s="50"/>
      <c r="B210" s="85"/>
      <c r="C210" s="122" t="s">
        <v>469</v>
      </c>
      <c r="D210" s="87"/>
      <c r="E210" s="87"/>
      <c r="F210" s="89"/>
      <c r="G210" s="90"/>
      <c r="H210" s="63"/>
      <c r="L210" s="63"/>
    </row>
    <row r="211" ht="12.75" customHeight="1">
      <c r="A211" s="50"/>
      <c r="B211" s="135" t="s">
        <v>470</v>
      </c>
      <c r="C211" s="71" t="str">
        <f t="array" ref="C211">INDEX(SCORIO_082025!$A:$L,MATCH($B211,SCORIO_082025!$A:$A,0),3)</f>
        <v>Pintura com tinta acrilica tipo rugoso com adicao de quartzo equivalente a Viwacril-Sambodromo ou similar, sobre concreto ou asfalto, constando de 2 demaos.(desonerado)</v>
      </c>
      <c r="D211" s="171">
        <v>510.0</v>
      </c>
      <c r="E211" s="73" t="str">
        <f t="array" ref="E211">INDEX(SCORIO_082025!$A:$L,MATCH($B211,SCORIO_082025!$A:$A,0),9)</f>
        <v>m2</v>
      </c>
      <c r="F211" s="74">
        <f t="array" ref="F211">INDEX(SCORIO_082025!$A:$L,MATCH($B211,SCORIO_082025!$A:$A,0),12)</f>
        <v>41.81</v>
      </c>
      <c r="G211" s="75">
        <f>D211*F211</f>
        <v>21323.1</v>
      </c>
      <c r="H211" s="63"/>
      <c r="L211" s="63"/>
    </row>
    <row r="212" ht="12.75" customHeight="1">
      <c r="A212" s="50"/>
      <c r="B212" s="77"/>
      <c r="C212" s="119" t="s">
        <v>471</v>
      </c>
      <c r="D212" s="79"/>
      <c r="E212" s="79"/>
      <c r="F212" s="81"/>
      <c r="G212" s="82"/>
      <c r="H212" s="63"/>
      <c r="L212" s="63"/>
    </row>
    <row r="213" ht="12.75" customHeight="1">
      <c r="A213" s="50"/>
      <c r="B213" s="135" t="s">
        <v>472</v>
      </c>
      <c r="C213" s="71" t="str">
        <f t="array" ref="C213">INDEX(SCORIO_082025!$A:$L,MATCH($B213,SCORIO_082025!$A:$A,0),3)</f>
        <v>Sinalizacao horizontal com termoplastico alto relevo, para pintura de eixo, bordos e faixas, no sistema tacos, com 4cm de largura e na espessura de 7,0mm, cadencia de 17 a 20cm conforme NBR 16184 e NBR 13159 da ABNT. Fornecimento e aplicacao. (Desonerado)</v>
      </c>
      <c r="D213" s="171">
        <v>14.0</v>
      </c>
      <c r="E213" s="73" t="str">
        <f t="array" ref="E213">INDEX(SCORIO_082025!$A:$L,MATCH($B213,SCORIO_082025!$A:$A,0),9)</f>
        <v>m2</v>
      </c>
      <c r="F213" s="74">
        <f t="array" ref="F213">INDEX(SCORIO_082025!$A:$L,MATCH($B213,SCORIO_082025!$A:$A,0),12)</f>
        <v>297.36</v>
      </c>
      <c r="G213" s="75">
        <f>D213*F213</f>
        <v>4163.04</v>
      </c>
      <c r="H213" s="63"/>
      <c r="L213" s="63"/>
    </row>
    <row r="214" ht="12.75" customHeight="1">
      <c r="A214" s="50"/>
      <c r="B214" s="77"/>
      <c r="C214" s="119" t="s">
        <v>473</v>
      </c>
      <c r="D214" s="79"/>
      <c r="E214" s="79"/>
      <c r="F214" s="81"/>
      <c r="G214" s="82"/>
      <c r="H214" s="63"/>
      <c r="L214" s="63"/>
    </row>
    <row r="215" ht="12.75" customHeight="1">
      <c r="A215" s="65" t="s">
        <v>322</v>
      </c>
      <c r="B215" s="143" t="s">
        <v>474</v>
      </c>
      <c r="C215" s="128"/>
      <c r="D215" s="128"/>
      <c r="E215" s="129">
        <f>G215/$G$346</f>
        <v>0.01475519584</v>
      </c>
      <c r="F215" s="130" t="s">
        <v>321</v>
      </c>
      <c r="G215" s="131">
        <f>SUBTOTAL(9,G217:G222)</f>
        <v>35498.08</v>
      </c>
      <c r="L215" s="63"/>
    </row>
    <row r="216" ht="12.75" customHeight="1">
      <c r="A216" s="50"/>
      <c r="B216" s="151"/>
      <c r="C216" s="152"/>
      <c r="D216" s="152"/>
      <c r="E216" s="153"/>
      <c r="F216" s="130" t="s">
        <v>323</v>
      </c>
      <c r="G216" s="62">
        <f>G215/2</f>
        <v>17749.04</v>
      </c>
      <c r="L216" s="63"/>
    </row>
    <row r="217" ht="12.75" customHeight="1">
      <c r="A217" s="50"/>
      <c r="B217" s="172" t="s">
        <v>475</v>
      </c>
      <c r="C217" s="71" t="str">
        <f t="array" ref="C217">INDEX(SCORIO_082025!$A:$L,MATCH($B217,SCORIO_082025!$A:$A,0),3)</f>
        <v>Mesa de jogos com 4 bancos, tampo de mesa em marmorite armado, na cor natural, tendo no centro tabuleiro de xadrez em marmorite nas cores branca e preta, pes (mesa e bancos) de concreto armado, conforme projeto FPJ. Fornecimento e colocacao.(desonerado)</v>
      </c>
      <c r="D217" s="148">
        <v>8.0</v>
      </c>
      <c r="E217" s="73" t="str">
        <f t="array" ref="E217">INDEX(SCORIO_082025!$A:$L,MATCH($B217,SCORIO_082025!$A:$A,0),9)</f>
        <v>un</v>
      </c>
      <c r="F217" s="74">
        <f t="array" ref="F217">INDEX(SCORIO_082025!$A:$L,MATCH($B217,SCORIO_082025!$A:$A,0),12)</f>
        <v>2444.21</v>
      </c>
      <c r="G217" s="75">
        <f>D217*F217</f>
        <v>19553.68</v>
      </c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2.75" customHeight="1">
      <c r="A218" s="50"/>
      <c r="B218" s="85"/>
      <c r="C218" s="122" t="s">
        <v>476</v>
      </c>
      <c r="D218" s="87"/>
      <c r="E218" s="87"/>
      <c r="F218" s="89"/>
      <c r="G218" s="90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2.75" customHeight="1">
      <c r="A219" s="50"/>
      <c r="B219" s="141" t="s">
        <v>477</v>
      </c>
      <c r="C219" s="71" t="str">
        <f t="array" ref="C219">INDEX(SCORIO_082025!$A:$L,MATCH($B219,SCORIO_082025!$A:$A,0),3)</f>
        <v>Mesa oficial de Futmesa - Tampo de MDF resistente a água com adesivo personalizado, rede de vidro temperado e base de aço Fornecimento e instalaçăo. (desonerado)</v>
      </c>
      <c r="D219" s="148">
        <v>2.0</v>
      </c>
      <c r="E219" s="73" t="str">
        <f t="array" ref="E219">INDEX(SCORIO_082025!$A:$L,MATCH($B219,SCORIO_082025!$A:$A,0),9)</f>
        <v>un</v>
      </c>
      <c r="F219" s="74">
        <f t="array" ref="F219">INDEX(SCORIO_082025!$A:$L,MATCH($B219,SCORIO_082025!$A:$A,0),12)</f>
        <v>3549.99</v>
      </c>
      <c r="G219" s="75">
        <f>D219*F219</f>
        <v>7099.98</v>
      </c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2.75" customHeight="1">
      <c r="A220" s="50"/>
      <c r="B220" s="141"/>
      <c r="C220" s="122" t="s">
        <v>478</v>
      </c>
      <c r="D220" s="87"/>
      <c r="E220" s="87"/>
      <c r="F220" s="89"/>
      <c r="G220" s="90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2.75" customHeight="1">
      <c r="A221" s="50"/>
      <c r="B221" s="135" t="s">
        <v>479</v>
      </c>
      <c r="C221" s="71" t="str">
        <f t="array" ref="C221">INDEX(SCORIO_082025!$A:$L,MATCH($B221,SCORIO_082025!$A:$A,0),3)</f>
        <v>Banco de concreto aparente, com 45cm de largura e 10cm de espessura, sobre 2 apoios do mesmo material, com seccao de (10x30)cm.(desonerado)</v>
      </c>
      <c r="D221" s="148">
        <v>26.0</v>
      </c>
      <c r="E221" s="73" t="str">
        <f t="array" ref="E221">INDEX(SCORIO_082025!$A:$L,MATCH($B221,SCORIO_082025!$A:$A,0),9)</f>
        <v>m</v>
      </c>
      <c r="F221" s="74">
        <f t="array" ref="F221">INDEX(SCORIO_082025!$A:$L,MATCH($B221,SCORIO_082025!$A:$A,0),12)</f>
        <v>340.17</v>
      </c>
      <c r="G221" s="75">
        <f>D221*F221</f>
        <v>8844.42</v>
      </c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2.75" customHeight="1">
      <c r="A222" s="50"/>
      <c r="B222" s="85"/>
      <c r="C222" s="122" t="s">
        <v>480</v>
      </c>
      <c r="D222" s="87"/>
      <c r="E222" s="87"/>
      <c r="F222" s="89"/>
      <c r="G222" s="90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2.75" customHeight="1">
      <c r="A223" s="65" t="s">
        <v>322</v>
      </c>
      <c r="B223" s="127" t="s">
        <v>481</v>
      </c>
      <c r="C223" s="128"/>
      <c r="D223" s="128"/>
      <c r="E223" s="129">
        <f>G223/$G$346</f>
        <v>0.06289803508</v>
      </c>
      <c r="F223" s="130" t="s">
        <v>321</v>
      </c>
      <c r="G223" s="131">
        <f>SUBTOTAL(9,G225:G252)</f>
        <v>151320.22</v>
      </c>
      <c r="L223" s="63"/>
    </row>
    <row r="224" ht="12.75" customHeight="1">
      <c r="A224" s="50"/>
      <c r="B224" s="151"/>
      <c r="C224" s="152"/>
      <c r="D224" s="152"/>
      <c r="E224" s="153"/>
      <c r="F224" s="130" t="s">
        <v>323</v>
      </c>
      <c r="G224" s="62">
        <f>G223/2</f>
        <v>75660.11</v>
      </c>
      <c r="L224" s="63"/>
    </row>
    <row r="225" ht="12.75" customHeight="1">
      <c r="A225" s="50"/>
      <c r="B225" s="170" t="s">
        <v>482</v>
      </c>
      <c r="C225" s="71" t="str">
        <f t="array" ref="C225">INDEX(SCORIO_082025!$A:$L,MATCH($B225,SCORIO_082025!$A:$A,0),3)</f>
        <v>Simulador de caminhada, triplo conjugado, em tubo de aco arbono, pintura no processo eletrostatico - Academia da Terceira Idade. Fornecimento e instalacao.(desonerado)</v>
      </c>
      <c r="D225" s="148">
        <v>2.0</v>
      </c>
      <c r="E225" s="73" t="str">
        <f t="array" ref="E225">INDEX(SCORIO_082025!$A:$L,MATCH($B225,SCORIO_082025!$A:$A,0),9)</f>
        <v>un</v>
      </c>
      <c r="F225" s="74">
        <f t="array" ref="F225">INDEX(SCORIO_082025!$A:$L,MATCH($B225,SCORIO_082025!$A:$A,0),12)</f>
        <v>6612.24</v>
      </c>
      <c r="G225" s="75">
        <f>D225*F225</f>
        <v>13224.48</v>
      </c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2.75" customHeight="1">
      <c r="A226" s="50"/>
      <c r="B226" s="77"/>
      <c r="C226" s="119" t="s">
        <v>483</v>
      </c>
      <c r="D226" s="79"/>
      <c r="E226" s="79"/>
      <c r="F226" s="81"/>
      <c r="G226" s="82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2.75" customHeight="1">
      <c r="A227" s="50"/>
      <c r="B227" s="85"/>
      <c r="C227" s="122" t="s">
        <v>484</v>
      </c>
      <c r="D227" s="87"/>
      <c r="E227" s="87"/>
      <c r="F227" s="89"/>
      <c r="G227" s="90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2.75" customHeight="1">
      <c r="A228" s="50"/>
      <c r="B228" s="135" t="s">
        <v>485</v>
      </c>
      <c r="C228" s="71" t="str">
        <f t="array" ref="C228">INDEX(SCORIO_082025!$A:$L,MATCH($B228,SCORIO_082025!$A:$A,0),3)</f>
        <v>Esqui triplo conjugado, em tubo de aco arbono, pintura no processo eletrostatico - Academia da Terceira Idade. Fornecimento e instalacao.(desonerado)</v>
      </c>
      <c r="D228" s="148">
        <v>2.0</v>
      </c>
      <c r="E228" s="73" t="str">
        <f t="array" ref="E228">INDEX(SCORIO_082025!$A:$L,MATCH($B228,SCORIO_082025!$A:$A,0),9)</f>
        <v>un</v>
      </c>
      <c r="F228" s="74">
        <f t="array" ref="F228">INDEX(SCORIO_082025!$A:$L,MATCH($B228,SCORIO_082025!$A:$A,0),12)</f>
        <v>8868.5</v>
      </c>
      <c r="G228" s="75">
        <f>D228*F228</f>
        <v>17737</v>
      </c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2.75" customHeight="1">
      <c r="A229" s="50"/>
      <c r="B229" s="77"/>
      <c r="C229" s="119" t="s">
        <v>483</v>
      </c>
      <c r="D229" s="79"/>
      <c r="E229" s="79"/>
      <c r="F229" s="81"/>
      <c r="G229" s="82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2.75" customHeight="1">
      <c r="A230" s="50"/>
      <c r="B230" s="85"/>
      <c r="C230" s="122" t="s">
        <v>484</v>
      </c>
      <c r="D230" s="87"/>
      <c r="E230" s="87"/>
      <c r="F230" s="89"/>
      <c r="G230" s="90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2.75" customHeight="1">
      <c r="A231" s="50"/>
      <c r="B231" s="135" t="s">
        <v>486</v>
      </c>
      <c r="C231" s="71" t="str">
        <f t="array" ref="C231">INDEX(SCORIO_082025!$A:$L,MATCH($B231,SCORIO_082025!$A:$A,0),3)</f>
        <v>Multi-exercitador conjugado com seis funcoes distintas, em tubo de aco arbono, pintura no processo eletrostatico - Academia da Terceira Idade. Fornecimento e instalacao.(desonerado)</v>
      </c>
      <c r="D231" s="148">
        <v>4.0</v>
      </c>
      <c r="E231" s="73" t="str">
        <f t="array" ref="E231">INDEX(SCORIO_082025!$A:$L,MATCH($B231,SCORIO_082025!$A:$A,0),9)</f>
        <v>un</v>
      </c>
      <c r="F231" s="74">
        <f t="array" ref="F231">INDEX(SCORIO_082025!$A:$L,MATCH($B231,SCORIO_082025!$A:$A,0),12)</f>
        <v>9596.84</v>
      </c>
      <c r="G231" s="75">
        <f>D231*F231</f>
        <v>38387.36</v>
      </c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2.75" customHeight="1">
      <c r="A232" s="50"/>
      <c r="B232" s="77"/>
      <c r="C232" s="119" t="s">
        <v>487</v>
      </c>
      <c r="D232" s="79"/>
      <c r="E232" s="79"/>
      <c r="F232" s="81"/>
      <c r="G232" s="82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2.75" customHeight="1">
      <c r="A233" s="50"/>
      <c r="B233" s="85"/>
      <c r="C233" s="122" t="s">
        <v>488</v>
      </c>
      <c r="D233" s="87"/>
      <c r="E233" s="87"/>
      <c r="F233" s="89"/>
      <c r="G233" s="90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2.75" customHeight="1">
      <c r="A234" s="50"/>
      <c r="B234" s="135" t="s">
        <v>489</v>
      </c>
      <c r="C234" s="71" t="str">
        <f t="array" ref="C234">INDEX(SCORIO_082025!$A:$L,MATCH($B234,SCORIO_082025!$A:$A,0),3)</f>
        <v>Alongador com tres alturas conjugado, em tubo de aco carbono, pintura no processo eletrostatico - Academia da Terceira Idade. Fornecimento e instalacao.(desonerado)</v>
      </c>
      <c r="D234" s="148">
        <v>2.0</v>
      </c>
      <c r="E234" s="73" t="str">
        <f t="array" ref="E234">INDEX(SCORIO_082025!$A:$L,MATCH($B234,SCORIO_082025!$A:$A,0),9)</f>
        <v>un</v>
      </c>
      <c r="F234" s="74">
        <f t="array" ref="F234">INDEX(SCORIO_082025!$A:$L,MATCH($B234,SCORIO_082025!$A:$A,0),12)</f>
        <v>3393.66</v>
      </c>
      <c r="G234" s="75">
        <f>D234*F234</f>
        <v>6787.32</v>
      </c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2.75" customHeight="1">
      <c r="A235" s="50"/>
      <c r="B235" s="77"/>
      <c r="C235" s="119" t="s">
        <v>483</v>
      </c>
      <c r="D235" s="79"/>
      <c r="E235" s="79"/>
      <c r="F235" s="81"/>
      <c r="G235" s="82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2.75" customHeight="1">
      <c r="A236" s="50"/>
      <c r="B236" s="85"/>
      <c r="C236" s="122" t="s">
        <v>484</v>
      </c>
      <c r="D236" s="87"/>
      <c r="E236" s="87"/>
      <c r="F236" s="81"/>
      <c r="G236" s="82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2.75" customHeight="1">
      <c r="A237" s="50"/>
      <c r="B237" s="135" t="s">
        <v>490</v>
      </c>
      <c r="C237" s="71" t="str">
        <f t="array" ref="C237">INDEX(SCORIO_082025!$A:$L,MATCH($B237,SCORIO_082025!$A:$A,0),3)</f>
        <v>Placa orientativa, em tubo de aco arbono, pintura no processo eletrostatico - Academia da Terceira Idade. Fornecimento e instalacao.(desonerado)</v>
      </c>
      <c r="D237" s="148">
        <v>2.0</v>
      </c>
      <c r="E237" s="73" t="str">
        <f t="array" ref="E237">INDEX(SCORIO_082025!$A:$L,MATCH($B237,SCORIO_082025!$A:$A,0),9)</f>
        <v>un</v>
      </c>
      <c r="F237" s="74">
        <f t="array" ref="F237">INDEX(SCORIO_082025!$A:$L,MATCH($B237,SCORIO_082025!$A:$A,0),12)</f>
        <v>5825.1</v>
      </c>
      <c r="G237" s="75">
        <f>D237*F237</f>
        <v>11650.2</v>
      </c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2.75" customHeight="1">
      <c r="A238" s="50"/>
      <c r="B238" s="141"/>
      <c r="C238" s="119" t="s">
        <v>483</v>
      </c>
      <c r="D238" s="157"/>
      <c r="E238" s="139"/>
      <c r="F238" s="140"/>
      <c r="G238" s="82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2.75" customHeight="1">
      <c r="A239" s="50"/>
      <c r="B239" s="159"/>
      <c r="C239" s="122" t="s">
        <v>484</v>
      </c>
      <c r="D239" s="173"/>
      <c r="E239" s="174"/>
      <c r="F239" s="175"/>
      <c r="G239" s="90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2.75" customHeight="1">
      <c r="A240" s="50"/>
      <c r="B240" s="135" t="s">
        <v>491</v>
      </c>
      <c r="C240" s="71" t="str">
        <f t="array" ref="C240">INDEX(SCORIO_082025!$A:$L,MATCH($B240,SCORIO_082025!$A:$A,0),3)</f>
        <v>Puxador costas com peitoral - Fabricado com tubos de aço, manoplas emborrachadas, pintura eletrostática de alta resistęncia, tampőes em aço para proteçăo dos rolamentos, plaqueta em poliester com especificaçăo dos músculos trabalhados. Parafusos, arruelas</v>
      </c>
      <c r="D240" s="148">
        <v>2.0</v>
      </c>
      <c r="E240" s="73" t="str">
        <f t="array" ref="E240">INDEX(SCORIO_082025!$A:$L,MATCH($B240,SCORIO_082025!$A:$A,0),9)</f>
        <v>un</v>
      </c>
      <c r="F240" s="74">
        <f t="array" ref="F240">INDEX(SCORIO_082025!$A:$L,MATCH($B240,SCORIO_082025!$A:$A,0),12)</f>
        <v>3879.99</v>
      </c>
      <c r="G240" s="75">
        <f>D240*F240</f>
        <v>7759.98</v>
      </c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2.75" customHeight="1">
      <c r="A241" s="50"/>
      <c r="B241" s="77"/>
      <c r="C241" s="119" t="s">
        <v>483</v>
      </c>
      <c r="D241" s="79"/>
      <c r="E241" s="79"/>
      <c r="F241" s="81"/>
      <c r="G241" s="82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2.75" customHeight="1">
      <c r="A242" s="50"/>
      <c r="B242" s="85"/>
      <c r="C242" s="122" t="s">
        <v>484</v>
      </c>
      <c r="D242" s="87"/>
      <c r="E242" s="87"/>
      <c r="F242" s="89"/>
      <c r="G242" s="90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2.75" customHeight="1">
      <c r="A243" s="50"/>
      <c r="B243" s="135" t="s">
        <v>492</v>
      </c>
      <c r="C243" s="71" t="str">
        <f t="array" ref="C243">INDEX(SCORIO_082025!$A:$L,MATCH($B243,SCORIO_082025!$A:$A,0),3)</f>
        <v>Prancha abdominal - Aparelho fabricado em aço inox. Fornecimento e instalaçăo. (desonerado)</v>
      </c>
      <c r="D243" s="148">
        <v>2.0</v>
      </c>
      <c r="E243" s="73" t="str">
        <f t="array" ref="E243">INDEX(SCORIO_082025!$A:$L,MATCH($B243,SCORIO_082025!$A:$A,0),9)</f>
        <v>un</v>
      </c>
      <c r="F243" s="74">
        <f t="array" ref="F243">INDEX(SCORIO_082025!$A:$L,MATCH($B243,SCORIO_082025!$A:$A,0),12)</f>
        <v>7919.99</v>
      </c>
      <c r="G243" s="75">
        <f>D243*F243</f>
        <v>15839.98</v>
      </c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2.75" customHeight="1">
      <c r="A244" s="50"/>
      <c r="B244" s="85"/>
      <c r="C244" s="122" t="s">
        <v>493</v>
      </c>
      <c r="D244" s="87"/>
      <c r="E244" s="87"/>
      <c r="F244" s="89"/>
      <c r="G244" s="90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2.75" customHeight="1">
      <c r="A245" s="50"/>
      <c r="B245" s="137" t="s">
        <v>494</v>
      </c>
      <c r="C245" s="71" t="str">
        <f t="array" ref="C245">INDEX(SCORIO_082025!$A:$L,MATCH($B245,SCORIO_082025!$A:$A,0),3)</f>
        <v>Barra Paralela – Aparelho fabricado em aço inox. Fornecimento e instalaçăo. (desonerado)</v>
      </c>
      <c r="D245" s="148">
        <v>1.0</v>
      </c>
      <c r="E245" s="73" t="str">
        <f t="array" ref="E245">INDEX(SCORIO_082025!$A:$L,MATCH($B245,SCORIO_082025!$A:$A,0),9)</f>
        <v>un</v>
      </c>
      <c r="F245" s="74">
        <f t="array" ref="F245">INDEX(SCORIO_082025!$A:$L,MATCH($B245,SCORIO_082025!$A:$A,0),12)</f>
        <v>5269.99</v>
      </c>
      <c r="G245" s="75">
        <f>D245*F245</f>
        <v>5269.99</v>
      </c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2.75" customHeight="1">
      <c r="A246" s="50"/>
      <c r="B246" s="85"/>
      <c r="C246" s="122" t="s">
        <v>495</v>
      </c>
      <c r="D246" s="87"/>
      <c r="E246" s="87"/>
      <c r="F246" s="89"/>
      <c r="G246" s="90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2.75" customHeight="1">
      <c r="A247" s="50"/>
      <c r="B247" s="135" t="s">
        <v>496</v>
      </c>
      <c r="C247" s="71" t="str">
        <f t="array" ref="C247">INDEX(SCORIO_082025!$A:$L,MATCH($B247,SCORIO_082025!$A:$A,0),3)</f>
        <v>Jogo de barras – Aparelho fabricado em aço inox com barra fixa de dois níveis. Fornecimento e instalaçăo. (desonerado)</v>
      </c>
      <c r="D247" s="148">
        <v>1.0</v>
      </c>
      <c r="E247" s="73" t="str">
        <f t="array" ref="E247">INDEX(SCORIO_082025!$A:$L,MATCH($B247,SCORIO_082025!$A:$A,0),9)</f>
        <v>un</v>
      </c>
      <c r="F247" s="74">
        <f t="array" ref="F247">INDEX(SCORIO_082025!$A:$L,MATCH($B247,SCORIO_082025!$A:$A,0),12)</f>
        <v>7826.27</v>
      </c>
      <c r="G247" s="75">
        <f>D247*F247</f>
        <v>7826.27</v>
      </c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2.75" customHeight="1">
      <c r="A248" s="50"/>
      <c r="B248" s="85"/>
      <c r="C248" s="122" t="s">
        <v>495</v>
      </c>
      <c r="D248" s="87"/>
      <c r="E248" s="87"/>
      <c r="F248" s="89"/>
      <c r="G248" s="90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2.75" customHeight="1">
      <c r="A249" s="50"/>
      <c r="B249" s="135" t="s">
        <v>497</v>
      </c>
      <c r="C249" s="71" t="str">
        <f t="array" ref="C249">INDEX(SCORIO_082025!$A:$L,MATCH($B249,SCORIO_082025!$A:$A,0),3)</f>
        <v>Multi exercícios – Aparelho fabricado em aço inox com 6 funçőes. Fornecimento e instalaçăo. (desonerado)</v>
      </c>
      <c r="D249" s="148">
        <v>1.0</v>
      </c>
      <c r="E249" s="73" t="str">
        <f t="array" ref="E249">INDEX(SCORIO_082025!$A:$L,MATCH($B249,SCORIO_082025!$A:$A,0),9)</f>
        <v>un</v>
      </c>
      <c r="F249" s="74">
        <f t="array" ref="F249">INDEX(SCORIO_082025!$A:$L,MATCH($B249,SCORIO_082025!$A:$A,0),12)</f>
        <v>19975.5</v>
      </c>
      <c r="G249" s="75">
        <f>D249*F249</f>
        <v>19975.5</v>
      </c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2.75" customHeight="1">
      <c r="A250" s="50"/>
      <c r="B250" s="77"/>
      <c r="C250" s="122" t="s">
        <v>495</v>
      </c>
      <c r="D250" s="79"/>
      <c r="E250" s="87"/>
      <c r="F250" s="89"/>
      <c r="G250" s="90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2.75" customHeight="1">
      <c r="A251" s="50"/>
      <c r="B251" s="135" t="s">
        <v>498</v>
      </c>
      <c r="C251" s="71" t="str">
        <f t="array" ref="C251">INDEX(SCORIO_082025!$A:$L,MATCH($B251,SCORIO_082025!$A:$A,0),3)</f>
        <v>Totem informativo nas dimensoes de (0,50x1,50)m, produzido em resina de poliester reforcado com fibra de vidro e coremat, com impressao serigrafica ou policromatica em dupla face agregada ao material com U,V, pre-acelerado, catalizado e pigmentado. Estru</v>
      </c>
      <c r="D251" s="148">
        <v>2.0</v>
      </c>
      <c r="E251" s="73" t="str">
        <f t="array" ref="E251">INDEX(SCORIO_082025!$A:$L,MATCH($B251,SCORIO_082025!$A:$A,0),9)</f>
        <v>un</v>
      </c>
      <c r="F251" s="74">
        <f t="array" ref="F251">INDEX(SCORIO_082025!$A:$L,MATCH($B251,SCORIO_082025!$A:$A,0),12)</f>
        <v>3431.07</v>
      </c>
      <c r="G251" s="75">
        <f>D251*F251</f>
        <v>6862.14</v>
      </c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2.75" customHeight="1">
      <c r="A252" s="50"/>
      <c r="B252" s="85"/>
      <c r="C252" s="122" t="s">
        <v>493</v>
      </c>
      <c r="D252" s="87"/>
      <c r="E252" s="87"/>
      <c r="F252" s="89"/>
      <c r="G252" s="90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2.75" customHeight="1">
      <c r="A253" s="65" t="s">
        <v>322</v>
      </c>
      <c r="B253" s="127" t="s">
        <v>499</v>
      </c>
      <c r="C253" s="128"/>
      <c r="D253" s="128"/>
      <c r="E253" s="129">
        <f>G253/$G$346</f>
        <v>0.01137795618</v>
      </c>
      <c r="F253" s="130" t="s">
        <v>321</v>
      </c>
      <c r="G253" s="131">
        <f>SUBTOTAL(9,G255:G266)</f>
        <v>27373.11</v>
      </c>
      <c r="L253" s="63"/>
    </row>
    <row r="254" ht="12.75" customHeight="1">
      <c r="A254" s="50"/>
      <c r="B254" s="151"/>
      <c r="C254" s="152"/>
      <c r="D254" s="152"/>
      <c r="E254" s="153"/>
      <c r="F254" s="130" t="s">
        <v>323</v>
      </c>
      <c r="G254" s="62">
        <f>G253/2</f>
        <v>13686.555</v>
      </c>
      <c r="L254" s="63"/>
    </row>
    <row r="255" ht="12.75" customHeight="1">
      <c r="A255" s="50"/>
      <c r="B255" s="135" t="s">
        <v>500</v>
      </c>
      <c r="C255" s="71" t="str">
        <f t="array" ref="C255">INDEX(SCORIO_082025!$A:$L,MATCH($B255,SCORIO_082025!$A:$A,0),3)</f>
        <v>Balanço PCD - Playground adaptado para cadeirante em aço carbono. Fornecimento e instalaçăo. (desonerado)</v>
      </c>
      <c r="D255" s="148">
        <v>1.0</v>
      </c>
      <c r="E255" s="73" t="str">
        <f t="array" ref="E255">INDEX(SCORIO_082025!$A:$L,MATCH($B255,SCORIO_082025!$A:$A,0),9)</f>
        <v>und</v>
      </c>
      <c r="F255" s="74">
        <f t="array" ref="F255">INDEX(SCORIO_082025!$A:$L,MATCH($B255,SCORIO_082025!$A:$A,0),12)</f>
        <v>7759.99</v>
      </c>
      <c r="G255" s="75">
        <f>D255*F255</f>
        <v>7759.99</v>
      </c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2.75" customHeight="1">
      <c r="A256" s="50"/>
      <c r="B256" s="85"/>
      <c r="C256" s="122" t="s">
        <v>501</v>
      </c>
      <c r="D256" s="87"/>
      <c r="E256" s="87"/>
      <c r="F256" s="89"/>
      <c r="G256" s="90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2.75" customHeight="1">
      <c r="A257" s="50"/>
      <c r="B257" s="135" t="s">
        <v>502</v>
      </c>
      <c r="C257" s="71" t="str">
        <f t="array" ref="C257">INDEX(SCORIO_082025!$A:$L,MATCH($B257,SCORIO_082025!$A:$A,0),3)</f>
        <v>Escorrega de Eucalipto. Fornecimento e colocaçăo. (desonerado)</v>
      </c>
      <c r="D257" s="148">
        <v>2.0</v>
      </c>
      <c r="E257" s="73" t="str">
        <f t="array" ref="E257">INDEX(SCORIO_082025!$A:$L,MATCH($B257,SCORIO_082025!$A:$A,0),9)</f>
        <v>un</v>
      </c>
      <c r="F257" s="74">
        <f t="array" ref="F257">INDEX(SCORIO_082025!$A:$L,MATCH($B257,SCORIO_082025!$A:$A,0),12)</f>
        <v>2250</v>
      </c>
      <c r="G257" s="75">
        <f>D257*F257</f>
        <v>4500</v>
      </c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63"/>
    </row>
    <row r="258" ht="12.75" customHeight="1">
      <c r="A258" s="50"/>
      <c r="B258" s="85"/>
      <c r="C258" s="122" t="s">
        <v>478</v>
      </c>
      <c r="D258" s="87"/>
      <c r="E258" s="87"/>
      <c r="F258" s="89"/>
      <c r="G258" s="90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63"/>
    </row>
    <row r="259" ht="12.75" customHeight="1">
      <c r="A259" s="50"/>
      <c r="B259" s="135" t="s">
        <v>503</v>
      </c>
      <c r="C259" s="71" t="str">
        <f t="array" ref="C259">INDEX(SCORIO_082025!$A:$L,MATCH($B259,SCORIO_082025!$A:$A,0),3)</f>
        <v>Gangorra de Eucalipto. Fornecimento e colocaçăo. (desonerado)</v>
      </c>
      <c r="D259" s="148">
        <v>2.0</v>
      </c>
      <c r="E259" s="73" t="str">
        <f t="array" ref="E259">INDEX(SCORIO_082025!$A:$L,MATCH($B259,SCORIO_082025!$A:$A,0),9)</f>
        <v>un</v>
      </c>
      <c r="F259" s="74">
        <f t="array" ref="F259">INDEX(SCORIO_082025!$A:$L,MATCH($B259,SCORIO_082025!$A:$A,0),12)</f>
        <v>1149.99</v>
      </c>
      <c r="G259" s="75">
        <f>D259*F259</f>
        <v>2299.98</v>
      </c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3"/>
      <c r="AB259" s="63"/>
      <c r="AC259" s="63"/>
    </row>
    <row r="260" ht="12.75" customHeight="1">
      <c r="A260" s="50"/>
      <c r="B260" s="77"/>
      <c r="C260" s="122" t="s">
        <v>478</v>
      </c>
      <c r="D260" s="79"/>
      <c r="E260" s="87"/>
      <c r="F260" s="89"/>
      <c r="G260" s="90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63"/>
    </row>
    <row r="261" ht="12.75" customHeight="1">
      <c r="A261" s="50"/>
      <c r="B261" s="135" t="s">
        <v>504</v>
      </c>
      <c r="C261" s="71" t="str">
        <f t="array" ref="C261">INDEX(SCORIO_082025!$A:$L,MATCH($B261,SCORIO_082025!$A:$A,0),3)</f>
        <v>Balanço de Eucalipto com 2 lugares. Fornecimento e colocaçăo. (desonerado)</v>
      </c>
      <c r="D261" s="148">
        <v>2.0</v>
      </c>
      <c r="E261" s="73" t="str">
        <f t="array" ref="E261">INDEX(SCORIO_082025!$A:$L,MATCH($B261,SCORIO_082025!$A:$A,0),9)</f>
        <v>un</v>
      </c>
      <c r="F261" s="74">
        <f t="array" ref="F261">INDEX(SCORIO_082025!$A:$L,MATCH($B261,SCORIO_082025!$A:$A,0),12)</f>
        <v>2250</v>
      </c>
      <c r="G261" s="75">
        <f>D261*F261</f>
        <v>4500</v>
      </c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</row>
    <row r="262" ht="12.75" customHeight="1">
      <c r="A262" s="50"/>
      <c r="B262" s="85"/>
      <c r="C262" s="122" t="s">
        <v>478</v>
      </c>
      <c r="D262" s="87"/>
      <c r="E262" s="87"/>
      <c r="F262" s="89"/>
      <c r="G262" s="90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</row>
    <row r="263" ht="12.75" customHeight="1">
      <c r="A263" s="50"/>
      <c r="B263" s="135" t="s">
        <v>505</v>
      </c>
      <c r="C263" s="71" t="str">
        <f t="array" ref="C263">INDEX(SCORIO_082025!$A:$L,MATCH($B263,SCORIO_082025!$A:$A,0),3)</f>
        <v>Microonibus de Eucalipto. Fornecimento e colocaçăo. (desonerado)</v>
      </c>
      <c r="D263" s="148">
        <v>1.0</v>
      </c>
      <c r="E263" s="73" t="str">
        <f t="array" ref="E263">INDEX(SCORIO_082025!$A:$L,MATCH($B263,SCORIO_082025!$A:$A,0),9)</f>
        <v>un</v>
      </c>
      <c r="F263" s="74">
        <f t="array" ref="F263">INDEX(SCORIO_082025!$A:$L,MATCH($B263,SCORIO_082025!$A:$A,0),12)</f>
        <v>6999.99</v>
      </c>
      <c r="G263" s="75">
        <f>D263*F263</f>
        <v>6999.99</v>
      </c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  <c r="AA263" s="63"/>
      <c r="AB263" s="63"/>
      <c r="AC263" s="63"/>
    </row>
    <row r="264" ht="12.75" customHeight="1">
      <c r="A264" s="50"/>
      <c r="B264" s="85"/>
      <c r="C264" s="122" t="s">
        <v>501</v>
      </c>
      <c r="D264" s="87"/>
      <c r="E264" s="87"/>
      <c r="F264" s="89"/>
      <c r="G264" s="90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  <c r="AA264" s="63"/>
      <c r="AB264" s="63"/>
      <c r="AC264" s="63"/>
    </row>
    <row r="265" ht="12.75" customHeight="1">
      <c r="A265" s="50"/>
      <c r="B265" s="141" t="s">
        <v>506</v>
      </c>
      <c r="C265" s="71" t="str">
        <f t="array" ref="C265">INDEX(SCORIO_082025!$A:$L,MATCH($B265,SCORIO_082025!$A:$A,0),3)</f>
        <v>Amarelinha em blocos de concreto pre-moldadas com aplicacao de letras e numeros coloridos em baixo relevo. Fornecimento e aplicacao.(desonerado)</v>
      </c>
      <c r="D265" s="148">
        <v>1.0</v>
      </c>
      <c r="E265" s="73" t="str">
        <f t="array" ref="E265">INDEX(SCORIO_082025!$A:$L,MATCH($B265,SCORIO_082025!$A:$A,0),9)</f>
        <v>un</v>
      </c>
      <c r="F265" s="74">
        <f t="array" ref="F265">INDEX(SCORIO_082025!$A:$L,MATCH($B265,SCORIO_082025!$A:$A,0),12)</f>
        <v>1313.15</v>
      </c>
      <c r="G265" s="75">
        <f>D265*F265</f>
        <v>1313.15</v>
      </c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  <c r="AC265" s="63"/>
    </row>
    <row r="266" ht="12.75" customHeight="1">
      <c r="A266" s="50"/>
      <c r="B266" s="77"/>
      <c r="C266" s="122" t="s">
        <v>501</v>
      </c>
      <c r="D266" s="79"/>
      <c r="E266" s="87"/>
      <c r="F266" s="89"/>
      <c r="G266" s="90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</row>
    <row r="267" ht="12.75" customHeight="1">
      <c r="A267" s="65" t="s">
        <v>322</v>
      </c>
      <c r="B267" s="127" t="s">
        <v>507</v>
      </c>
      <c r="C267" s="128"/>
      <c r="D267" s="128"/>
      <c r="E267" s="129">
        <f>G267/$G$346</f>
        <v>0.01658012988</v>
      </c>
      <c r="F267" s="176" t="s">
        <v>321</v>
      </c>
      <c r="G267" s="131">
        <f>SUBTOTAL(9,G269:G279)</f>
        <v>39888.51</v>
      </c>
      <c r="L267" s="63"/>
    </row>
    <row r="268" ht="12.75" customHeight="1">
      <c r="A268" s="50"/>
      <c r="B268" s="151"/>
      <c r="C268" s="152"/>
      <c r="D268" s="152"/>
      <c r="E268" s="153"/>
      <c r="F268" s="177" t="s">
        <v>323</v>
      </c>
      <c r="G268" s="62">
        <f>G267/2</f>
        <v>19944.255</v>
      </c>
      <c r="L268" s="63"/>
    </row>
    <row r="269" ht="12.75" customHeight="1">
      <c r="A269" s="50"/>
      <c r="B269" s="135" t="s">
        <v>508</v>
      </c>
      <c r="C269" s="71" t="str">
        <f t="array" ref="C269">INDEX(SCORIO_082025!$A:$L,MATCH($B269,SCORIO_082025!$A:$A,0),3)</f>
        <v>Bombeiro hidraulico (inclusive encargos sociais).(desonerado)</v>
      </c>
      <c r="D269" s="171">
        <v>183.0</v>
      </c>
      <c r="E269" s="73" t="str">
        <f t="array" ref="E269">INDEX(SCORIO_082025!$A:$L,MATCH($B269,SCORIO_082025!$A:$A,0),9)</f>
        <v>h</v>
      </c>
      <c r="F269" s="74">
        <f t="array" ref="F269">INDEX(SCORIO_082025!$A:$L,MATCH($B269,SCORIO_082025!$A:$A,0),12)</f>
        <v>39.21</v>
      </c>
      <c r="G269" s="75">
        <f>D269*F269</f>
        <v>7175.43</v>
      </c>
      <c r="H269" s="63"/>
      <c r="I269" s="63"/>
      <c r="L269" s="63"/>
    </row>
    <row r="270" ht="12.75" customHeight="1">
      <c r="A270" s="50"/>
      <c r="B270" s="85"/>
      <c r="C270" s="122" t="s">
        <v>509</v>
      </c>
      <c r="D270" s="87"/>
      <c r="E270" s="87"/>
      <c r="F270" s="89"/>
      <c r="G270" s="90"/>
      <c r="H270" s="63"/>
      <c r="I270" s="63"/>
      <c r="L270" s="63"/>
    </row>
    <row r="271" ht="12.75" customHeight="1">
      <c r="A271" s="50"/>
      <c r="B271" s="70" t="s">
        <v>510</v>
      </c>
      <c r="C271" s="71" t="str">
        <f t="array" ref="C271">INDEX(SCORIO_082025!$A:$L,MATCH($B271,SCORIO_082025!$A:$A,0),3)</f>
        <v>Pedreiro (inclusive encargos sociais).(desonerado)</v>
      </c>
      <c r="D271" s="171">
        <v>183.0</v>
      </c>
      <c r="E271" s="73" t="str">
        <f t="array" ref="E271">INDEX(SCORIO_082025!$A:$L,MATCH($B271,SCORIO_082025!$A:$A,0),9)</f>
        <v>h</v>
      </c>
      <c r="F271" s="74">
        <f t="array" ref="F271">INDEX(SCORIO_082025!$A:$L,MATCH($B271,SCORIO_082025!$A:$A,0),12)</f>
        <v>43.37</v>
      </c>
      <c r="G271" s="75">
        <f>D271*F271</f>
        <v>7936.71</v>
      </c>
      <c r="H271" s="63"/>
      <c r="I271" s="63"/>
      <c r="L271" s="63"/>
    </row>
    <row r="272" ht="12.75" customHeight="1">
      <c r="A272" s="50"/>
      <c r="B272" s="85"/>
      <c r="C272" s="122" t="s">
        <v>511</v>
      </c>
      <c r="D272" s="87"/>
      <c r="E272" s="87"/>
      <c r="F272" s="89"/>
      <c r="G272" s="90"/>
      <c r="H272" s="63"/>
      <c r="I272" s="63"/>
      <c r="L272" s="63"/>
    </row>
    <row r="273" ht="12.75" customHeight="1">
      <c r="A273" s="50"/>
      <c r="B273" s="141" t="s">
        <v>512</v>
      </c>
      <c r="C273" s="71" t="str">
        <f t="array" ref="C273">INDEX(SCORIO_082025!$A:$L,MATCH($B273,SCORIO_082025!$A:$A,0),3)</f>
        <v>Eletricista (inclusive encargos sociais).(desonerado)</v>
      </c>
      <c r="D273" s="171">
        <f>183/2</f>
        <v>91.5</v>
      </c>
      <c r="E273" s="73" t="str">
        <f t="array" ref="E273">INDEX(SCORIO_082025!$A:$L,MATCH($B273,SCORIO_082025!$A:$A,0),9)</f>
        <v>h</v>
      </c>
      <c r="F273" s="74">
        <f t="array" ref="F273">INDEX(SCORIO_082025!$A:$L,MATCH($B273,SCORIO_082025!$A:$A,0),12)</f>
        <v>39.21</v>
      </c>
      <c r="G273" s="75">
        <f>D273*F273</f>
        <v>3587.715</v>
      </c>
      <c r="L273" s="63"/>
    </row>
    <row r="274" ht="12.75" customHeight="1">
      <c r="A274" s="50"/>
      <c r="B274" s="77"/>
      <c r="C274" s="122" t="s">
        <v>509</v>
      </c>
      <c r="D274" s="87"/>
      <c r="E274" s="87"/>
      <c r="F274" s="89"/>
      <c r="G274" s="90"/>
      <c r="L274" s="63"/>
    </row>
    <row r="275" ht="12.75" customHeight="1">
      <c r="A275" s="50"/>
      <c r="B275" s="135" t="s">
        <v>513</v>
      </c>
      <c r="C275" s="71" t="str">
        <f t="array" ref="C275">INDEX(SCORIO_082025!$A:$L,MATCH($B275,SCORIO_082025!$A:$A,0),3)</f>
        <v>Soldador em construcao civil (inclusive encargos sociais).(desonerado)</v>
      </c>
      <c r="D275" s="171">
        <v>183.0</v>
      </c>
      <c r="E275" s="73" t="str">
        <f t="array" ref="E275">INDEX(SCORIO_082025!$A:$L,MATCH($B275,SCORIO_082025!$A:$A,0),9)</f>
        <v>h</v>
      </c>
      <c r="F275" s="74">
        <f t="array" ref="F275">INDEX(SCORIO_082025!$A:$L,MATCH($B275,SCORIO_082025!$A:$A,0),12)</f>
        <v>39.21</v>
      </c>
      <c r="G275" s="75">
        <f>D275*F275</f>
        <v>7175.43</v>
      </c>
      <c r="L275" s="63"/>
    </row>
    <row r="276" ht="12.75" customHeight="1">
      <c r="A276" s="50"/>
      <c r="B276" s="85"/>
      <c r="C276" s="122" t="s">
        <v>509</v>
      </c>
      <c r="D276" s="87"/>
      <c r="E276" s="87"/>
      <c r="F276" s="89"/>
      <c r="G276" s="90"/>
      <c r="L276" s="63"/>
    </row>
    <row r="277" ht="12.75" customHeight="1">
      <c r="A277" s="50"/>
      <c r="B277" s="70" t="s">
        <v>514</v>
      </c>
      <c r="C277" s="71" t="str">
        <f t="array" ref="C277">INDEX(SCORIO_082025!$A:$L,MATCH($B277,SCORIO_082025!$A:$A,0),3)</f>
        <v>Servente (inclusive encargos sociais).(desonerado)</v>
      </c>
      <c r="D277" s="171">
        <f>((183/2)*3)+183</f>
        <v>457.5</v>
      </c>
      <c r="E277" s="73" t="str">
        <f t="array" ref="E277">INDEX(SCORIO_082025!$A:$L,MATCH($B277,SCORIO_082025!$A:$A,0),9)</f>
        <v>h</v>
      </c>
      <c r="F277" s="74">
        <f t="array" ref="F277">INDEX(SCORIO_082025!$A:$L,MATCH($B277,SCORIO_082025!$A:$A,0),12)</f>
        <v>30.63</v>
      </c>
      <c r="G277" s="75">
        <f>D277*F277</f>
        <v>14013.225</v>
      </c>
      <c r="L277" s="63"/>
    </row>
    <row r="278" ht="12.75" customHeight="1">
      <c r="A278" s="50"/>
      <c r="B278" s="77"/>
      <c r="C278" s="119" t="s">
        <v>515</v>
      </c>
      <c r="D278" s="79"/>
      <c r="E278" s="79"/>
      <c r="F278" s="81"/>
      <c r="G278" s="82"/>
      <c r="L278" s="63"/>
    </row>
    <row r="279" ht="12.75" customHeight="1">
      <c r="A279" s="50"/>
      <c r="B279" s="85"/>
      <c r="C279" s="119" t="s">
        <v>516</v>
      </c>
      <c r="D279" s="87"/>
      <c r="E279" s="87"/>
      <c r="F279" s="89"/>
      <c r="G279" s="90"/>
      <c r="L279" s="63"/>
    </row>
    <row r="280" ht="12.75" customHeight="1">
      <c r="A280" s="65" t="s">
        <v>322</v>
      </c>
      <c r="B280" s="143" t="s">
        <v>517</v>
      </c>
      <c r="C280" s="128"/>
      <c r="D280" s="128"/>
      <c r="E280" s="129">
        <f>G280/$G$346</f>
        <v>0.002729379637</v>
      </c>
      <c r="F280" s="130" t="s">
        <v>321</v>
      </c>
      <c r="G280" s="131">
        <f>SUBTOTAL(9,G282:G293)</f>
        <v>6566.34705</v>
      </c>
      <c r="H280" s="69">
        <f>183/4</f>
        <v>45.75</v>
      </c>
      <c r="L280" s="63"/>
    </row>
    <row r="281" ht="12.75" customHeight="1">
      <c r="A281" s="50"/>
      <c r="B281" s="132"/>
      <c r="C281" s="133"/>
      <c r="D281" s="133"/>
      <c r="E281" s="134"/>
      <c r="F281" s="144" t="s">
        <v>323</v>
      </c>
      <c r="G281" s="62">
        <f>G280/2</f>
        <v>3283.173525</v>
      </c>
      <c r="L281" s="63"/>
    </row>
    <row r="282" ht="12.75" customHeight="1">
      <c r="A282" s="50"/>
      <c r="B282" s="70" t="s">
        <v>518</v>
      </c>
      <c r="C282" s="71" t="str">
        <f t="array" ref="C282">INDEX(SCORIO_082025!$A:$L,MATCH($B282,SCORIO_082025!$A:$A,0),3)</f>
        <v>Marteleteiro (inclusive encargos sociais).(desonerado)</v>
      </c>
      <c r="D282" s="171">
        <f>H280</f>
        <v>45.75</v>
      </c>
      <c r="E282" s="73" t="str">
        <f t="array" ref="E282">INDEX(SCORIO_082025!$A:$L,MATCH($B282,SCORIO_082025!$A:$A,0),9)</f>
        <v>h</v>
      </c>
      <c r="F282" s="74">
        <f t="array" ref="F282">INDEX(SCORIO_082025!$A:$L,MATCH($B282,SCORIO_082025!$A:$A,0),12)</f>
        <v>42.2</v>
      </c>
      <c r="G282" s="75">
        <f>D282*F282</f>
        <v>1930.65</v>
      </c>
      <c r="H282" s="63"/>
      <c r="I282" s="63"/>
      <c r="L282" s="63"/>
    </row>
    <row r="283" ht="12.75" customHeight="1">
      <c r="A283" s="50"/>
      <c r="B283" s="85"/>
      <c r="C283" s="122" t="s">
        <v>519</v>
      </c>
      <c r="D283" s="87"/>
      <c r="E283" s="87"/>
      <c r="F283" s="89"/>
      <c r="G283" s="90"/>
      <c r="H283" s="69">
        <f>183/4</f>
        <v>45.75</v>
      </c>
      <c r="I283" s="158">
        <v>0.7</v>
      </c>
      <c r="L283" s="63"/>
    </row>
    <row r="284" ht="12.75" customHeight="1">
      <c r="A284" s="50"/>
      <c r="B284" s="77" t="s">
        <v>520</v>
      </c>
      <c r="C284" s="71" t="str">
        <f t="array" ref="C284">INDEX(SCORIO_082025!$A:$L,MATCH($B284,SCORIO_082025!$A:$A,0),3)</f>
        <v>Compressor de ar, portatil e rebocavel, sem operador, com material de operacao e material de manutencao, com as seguintes especificacoes minimas: motor diesel de 77CV, pressao de trabalho de 102PSI, descarga livre de 250PCM. Custo horario produtivo.(deso</v>
      </c>
      <c r="D284" s="178">
        <v>32.03</v>
      </c>
      <c r="E284" s="73" t="str">
        <f t="array" ref="E284">INDEX(SCORIO_082025!$A:$L,MATCH($B284,SCORIO_082025!$A:$A,0),9)</f>
        <v>h</v>
      </c>
      <c r="F284" s="74">
        <f t="array" ref="F284">INDEX(SCORIO_082025!$A:$L,MATCH($B284,SCORIO_082025!$A:$A,0),12)</f>
        <v>133.41</v>
      </c>
      <c r="G284" s="179">
        <f>D284*F284</f>
        <v>4273.1223</v>
      </c>
      <c r="L284" s="63"/>
    </row>
    <row r="285" ht="12.75" customHeight="1">
      <c r="A285" s="50"/>
      <c r="B285" s="85"/>
      <c r="C285" s="122" t="s">
        <v>521</v>
      </c>
      <c r="D285" s="87"/>
      <c r="E285" s="87"/>
      <c r="F285" s="89"/>
      <c r="G285" s="90"/>
      <c r="L285" s="63"/>
    </row>
    <row r="286" ht="12.75" customHeight="1">
      <c r="A286" s="50"/>
      <c r="B286" s="77" t="s">
        <v>522</v>
      </c>
      <c r="C286" s="71" t="str">
        <f t="array" ref="C286">INDEX(SCORIO_082025!$A:$L,MATCH($B286,SCORIO_082025!$A:$A,0),3)</f>
        <v>Compressor de ar, portatil e rebocavel, sem operador, com as seguintes especificacoes minimas: motor diesel de 77CV, pressao de trabalho de 102PSI, descarga livre de 250PCM. Custo horario improdutivo (motor desligado).(desonerado)</v>
      </c>
      <c r="D286" s="178">
        <v>13.73</v>
      </c>
      <c r="E286" s="73" t="str">
        <f t="array" ref="E286">INDEX(SCORIO_082025!$A:$L,MATCH($B286,SCORIO_082025!$A:$A,0),9)</f>
        <v>h</v>
      </c>
      <c r="F286" s="74">
        <f t="array" ref="F286">INDEX(SCORIO_082025!$A:$L,MATCH($B286,SCORIO_082025!$A:$A,0),12)</f>
        <v>19.5</v>
      </c>
      <c r="G286" s="75">
        <f>D286*F286</f>
        <v>267.735</v>
      </c>
      <c r="H286" s="69">
        <f>183/4</f>
        <v>45.75</v>
      </c>
      <c r="I286" s="158">
        <v>0.3</v>
      </c>
      <c r="L286" s="63"/>
    </row>
    <row r="287" ht="12.75" customHeight="1">
      <c r="A287" s="50"/>
      <c r="B287" s="77"/>
      <c r="C287" s="119" t="s">
        <v>523</v>
      </c>
      <c r="D287" s="79"/>
      <c r="E287" s="79"/>
      <c r="F287" s="89"/>
      <c r="G287" s="90"/>
      <c r="L287" s="63"/>
    </row>
    <row r="288" ht="12.75" customHeight="1">
      <c r="A288" s="50"/>
      <c r="B288" s="70" t="s">
        <v>524</v>
      </c>
      <c r="C288" s="71" t="str">
        <f t="array" ref="C288">INDEX(SCORIO_082025!$A:$L,MATCH($B288,SCORIO_082025!$A:$A,0),3)</f>
        <v>Mangueira para compressor de ar, duas lonas, diametro de 3/4". Custo horario corrido por decametro.(desonerado)</v>
      </c>
      <c r="D288" s="123">
        <f>H288</f>
        <v>45.75</v>
      </c>
      <c r="E288" s="73" t="str">
        <f t="array" ref="E288">INDEX(SCORIO_082025!$A:$L,MATCH($B288,SCORIO_082025!$A:$A,0),9)</f>
        <v>h.dam</v>
      </c>
      <c r="F288" s="74">
        <f t="array" ref="F288">INDEX(SCORIO_082025!$A:$L,MATCH($B288,SCORIO_082025!$A:$A,0),12)</f>
        <v>0.23</v>
      </c>
      <c r="G288" s="75">
        <f>D288*F288</f>
        <v>10.5225</v>
      </c>
      <c r="H288" s="69">
        <f>183/4</f>
        <v>45.75</v>
      </c>
      <c r="L288" s="63"/>
    </row>
    <row r="289" ht="12.75" customHeight="1">
      <c r="A289" s="50"/>
      <c r="B289" s="85"/>
      <c r="C289" s="122" t="s">
        <v>519</v>
      </c>
      <c r="D289" s="87"/>
      <c r="E289" s="87"/>
      <c r="F289" s="89"/>
      <c r="G289" s="90"/>
      <c r="L289" s="63"/>
    </row>
    <row r="290" ht="12.75" customHeight="1">
      <c r="A290" s="50"/>
      <c r="B290" s="77" t="s">
        <v>525</v>
      </c>
      <c r="C290" s="71" t="str">
        <f t="array" ref="C290">INDEX(SCORIO_082025!$A:$L,MATCH($B290,SCORIO_082025!$A:$A,0),3)</f>
        <v>Rompedor Pneumatico, peso de 32,6Kg, com material de manutencao, exclusive o operador, ponteiro e mangueira, com as seguintes especificacoes minimas: consumo de ar de 38,8l/s, frequencia de impactos 1110 impactos/min. Custo horario produtivo.(desonerado)</v>
      </c>
      <c r="D290" s="160">
        <f>H290*I290</f>
        <v>32.025</v>
      </c>
      <c r="E290" s="73" t="str">
        <f t="array" ref="E290">INDEX(SCORIO_082025!$A:$L,MATCH($B290,SCORIO_082025!$A:$A,0),9)</f>
        <v>h</v>
      </c>
      <c r="F290" s="74">
        <f t="array" ref="F290">INDEX(SCORIO_082025!$A:$L,MATCH($B290,SCORIO_082025!$A:$A,0),12)</f>
        <v>2.05</v>
      </c>
      <c r="G290" s="75">
        <f>D290*F290</f>
        <v>65.65125</v>
      </c>
      <c r="H290" s="69">
        <f>183/4</f>
        <v>45.75</v>
      </c>
      <c r="I290" s="158">
        <v>0.7</v>
      </c>
      <c r="L290" s="63"/>
    </row>
    <row r="291" ht="12.75" customHeight="1">
      <c r="A291" s="50"/>
      <c r="B291" s="77"/>
      <c r="C291" s="122" t="s">
        <v>521</v>
      </c>
      <c r="D291" s="79"/>
      <c r="E291" s="79"/>
      <c r="F291" s="89"/>
      <c r="G291" s="90"/>
      <c r="L291" s="63"/>
    </row>
    <row r="292" ht="12.75" customHeight="1">
      <c r="A292" s="50"/>
      <c r="B292" s="70" t="s">
        <v>526</v>
      </c>
      <c r="C292" s="71" t="str">
        <f t="array" ref="C292">INDEX(SCORIO_082025!$A:$L,MATCH($B292,SCORIO_082025!$A:$A,0),3)</f>
        <v>Rompedor Pneumatico, peso de 32,6Kg, exclusive o operador, ponteiro e mangueira, com as seguintes especificacoes minimas: consumo de ar de 38,8l/s, frequencia de impactos 1110 impactos/min. Custo horario improdutivo (motor desligado).(desonerado)</v>
      </c>
      <c r="D292" s="123">
        <f>H293*I293</f>
        <v>13.725</v>
      </c>
      <c r="E292" s="73" t="str">
        <f t="array" ref="E292">INDEX(SCORIO_082025!$A:$L,MATCH($B292,SCORIO_082025!$A:$A,0),9)</f>
        <v>h</v>
      </c>
      <c r="F292" s="74">
        <f t="array" ref="F292">INDEX(SCORIO_082025!$A:$L,MATCH($B292,SCORIO_082025!$A:$A,0),12)</f>
        <v>1.36</v>
      </c>
      <c r="G292" s="75">
        <f>D292*F292</f>
        <v>18.666</v>
      </c>
      <c r="L292" s="63"/>
    </row>
    <row r="293" ht="12.75" customHeight="1">
      <c r="A293" s="50"/>
      <c r="B293" s="180"/>
      <c r="C293" s="119" t="s">
        <v>523</v>
      </c>
      <c r="D293" s="142"/>
      <c r="E293" s="142"/>
      <c r="F293" s="89"/>
      <c r="G293" s="90"/>
      <c r="H293" s="69">
        <f>183/4</f>
        <v>45.75</v>
      </c>
      <c r="I293" s="158">
        <v>0.3</v>
      </c>
      <c r="L293" s="63"/>
    </row>
    <row r="294" ht="12.75" customHeight="1">
      <c r="A294" s="65" t="s">
        <v>322</v>
      </c>
      <c r="B294" s="143" t="s">
        <v>527</v>
      </c>
      <c r="C294" s="128"/>
      <c r="D294" s="128"/>
      <c r="E294" s="129">
        <f>G294/$G$346</f>
        <v>0.05049823255</v>
      </c>
      <c r="F294" s="130" t="s">
        <v>321</v>
      </c>
      <c r="G294" s="131">
        <f>SUBTOTAL(9,G296:G307)</f>
        <v>121488.75</v>
      </c>
      <c r="L294" s="63"/>
    </row>
    <row r="295" ht="12.75" customHeight="1">
      <c r="A295" s="50"/>
      <c r="B295" s="151"/>
      <c r="C295" s="152"/>
      <c r="D295" s="152"/>
      <c r="E295" s="153"/>
      <c r="F295" s="130" t="s">
        <v>323</v>
      </c>
      <c r="G295" s="62">
        <f>G294/2</f>
        <v>60744.375</v>
      </c>
      <c r="L295" s="63"/>
    </row>
    <row r="296" ht="12.75" customHeight="1">
      <c r="A296" s="50"/>
      <c r="B296" s="70" t="s">
        <v>528</v>
      </c>
      <c r="C296" s="71" t="str">
        <f t="array" ref="C296">INDEX(SCORIO_082025!$A:$L,MATCH($B296,SCORIO_082025!$A:$A,0),3)</f>
        <v>Encarregado (inclusive encargos sociais).(desonerado)</v>
      </c>
      <c r="D296" s="123">
        <f>H296*I296*H297</f>
        <v>366</v>
      </c>
      <c r="E296" s="73" t="str">
        <f t="array" ref="E296">INDEX(SCORIO_082025!$A:$L,MATCH($B296,SCORIO_082025!$A:$A,0),9)</f>
        <v>h</v>
      </c>
      <c r="F296" s="74">
        <f t="array" ref="F296">INDEX(SCORIO_082025!$A:$L,MATCH($B296,SCORIO_082025!$A:$A,0),12)</f>
        <v>51.01</v>
      </c>
      <c r="G296" s="75">
        <f>D296*F296</f>
        <v>18669.66</v>
      </c>
      <c r="H296" s="158">
        <v>1.0</v>
      </c>
      <c r="I296" s="181">
        <v>2.0</v>
      </c>
      <c r="L296" s="63"/>
    </row>
    <row r="297" ht="12.75" customHeight="1">
      <c r="A297" s="50"/>
      <c r="B297" s="182"/>
      <c r="C297" s="119" t="s">
        <v>529</v>
      </c>
      <c r="D297" s="118"/>
      <c r="E297" s="118"/>
      <c r="F297" s="81"/>
      <c r="G297" s="82"/>
      <c r="H297" s="158">
        <v>183.0</v>
      </c>
      <c r="I297" s="63"/>
      <c r="L297" s="63"/>
    </row>
    <row r="298" ht="12.75" customHeight="1">
      <c r="A298" s="50"/>
      <c r="B298" s="70" t="s">
        <v>530</v>
      </c>
      <c r="C298" s="71" t="str">
        <f t="array" ref="C298">INDEX(SCORIO_082025!$A:$L,MATCH($B298,SCORIO_082025!$A:$A,0),3)</f>
        <v>Engenheiro, arquiteto ou geologo jr (inclusive encargos sociais).(desonerado)</v>
      </c>
      <c r="D298" s="123">
        <f>H298*I298*H299</f>
        <v>200</v>
      </c>
      <c r="E298" s="73" t="str">
        <f t="array" ref="E298">INDEX(SCORIO_082025!$A:$L,MATCH($B298,SCORIO_082025!$A:$A,0),9)</f>
        <v>h</v>
      </c>
      <c r="F298" s="74">
        <f t="array" ref="F298">INDEX(SCORIO_082025!$A:$L,MATCH($B298,SCORIO_082025!$A:$A,0),12)</f>
        <v>148.8</v>
      </c>
      <c r="G298" s="75">
        <f>D298*F298</f>
        <v>29760</v>
      </c>
      <c r="H298" s="158">
        <v>1.0</v>
      </c>
      <c r="I298" s="181">
        <v>2.0</v>
      </c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  <c r="AA298" s="63"/>
      <c r="AB298" s="63"/>
      <c r="AC298" s="63"/>
    </row>
    <row r="299" ht="12.75" customHeight="1">
      <c r="A299" s="50"/>
      <c r="B299" s="180"/>
      <c r="C299" s="119" t="s">
        <v>531</v>
      </c>
      <c r="D299" s="142"/>
      <c r="E299" s="142"/>
      <c r="F299" s="89"/>
      <c r="G299" s="90"/>
      <c r="H299" s="158">
        <v>100.0</v>
      </c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  <c r="AA299" s="63"/>
      <c r="AB299" s="63"/>
      <c r="AC299" s="63"/>
    </row>
    <row r="300" ht="25.5" customHeight="1">
      <c r="A300" s="50"/>
      <c r="B300" s="70" t="s">
        <v>532</v>
      </c>
      <c r="C300" s="71" t="str">
        <f t="array" ref="C300">INDEX(SCORIO_082025!$A:$L,MATCH($B300,SCORIO_082025!$A:$A,0),3)</f>
        <v>Motorista de veiculo leve de servico (inclusive encargos sociais).(desonerado)</v>
      </c>
      <c r="D300" s="123">
        <f>H296*I296*H297</f>
        <v>366</v>
      </c>
      <c r="E300" s="73" t="str">
        <f t="array" ref="E300">INDEX(SCORIO_082025!$A:$L,MATCH($B300,SCORIO_082025!$A:$A,0),9)</f>
        <v>h</v>
      </c>
      <c r="F300" s="74">
        <f t="array" ref="F300">INDEX(SCORIO_082025!$A:$L,MATCH($B300,SCORIO_082025!$A:$A,0),12)</f>
        <v>26.34</v>
      </c>
      <c r="G300" s="75">
        <f>D300*F300</f>
        <v>9640.44</v>
      </c>
      <c r="H300" s="63"/>
      <c r="I300" s="63"/>
      <c r="L300" s="63"/>
    </row>
    <row r="301" ht="12.75" customHeight="1">
      <c r="A301" s="50"/>
      <c r="B301" s="182"/>
      <c r="C301" s="119" t="s">
        <v>529</v>
      </c>
      <c r="D301" s="118"/>
      <c r="E301" s="142"/>
      <c r="F301" s="89"/>
      <c r="G301" s="90"/>
      <c r="H301" s="63"/>
      <c r="I301" s="63"/>
      <c r="L301" s="63"/>
    </row>
    <row r="302" ht="12.75" customHeight="1">
      <c r="A302" s="183"/>
      <c r="B302" s="184" t="s">
        <v>533</v>
      </c>
      <c r="C302" s="185" t="str">
        <f t="array" ref="C302">INDEX(SCORIO_082025!$A:$L,MATCH($B302,SCORIO_082025!$A:$A,0),3)</f>
        <v>Topografo A - servicos de campo e escritorio, com responsabilidade de dirigi-los (inclusive encargos sociais).(desonerado)</v>
      </c>
      <c r="D302" s="186">
        <v>183.0</v>
      </c>
      <c r="E302" s="73" t="str">
        <f t="array" ref="E302">INDEX(SCORIO_082025!$A:$L,MATCH($B302,SCORIO_082025!$A:$A,0),9)</f>
        <v>h</v>
      </c>
      <c r="F302" s="74">
        <f t="array" ref="F302">INDEX(SCORIO_082025!$A:$L,MATCH($B302,SCORIO_082025!$A:$A,0),12)</f>
        <v>59.74</v>
      </c>
      <c r="G302" s="75">
        <f>D302*F302</f>
        <v>10932.42</v>
      </c>
      <c r="H302" s="181">
        <v>1.0</v>
      </c>
      <c r="I302" s="181">
        <v>2.0</v>
      </c>
      <c r="J302" s="187"/>
      <c r="K302" s="187"/>
      <c r="L302" s="188"/>
      <c r="M302" s="187"/>
      <c r="N302" s="187"/>
      <c r="O302" s="187"/>
      <c r="P302" s="187"/>
      <c r="Q302" s="187"/>
      <c r="R302" s="187"/>
      <c r="S302" s="187"/>
      <c r="T302" s="187"/>
      <c r="U302" s="187"/>
      <c r="V302" s="187"/>
      <c r="W302" s="187"/>
      <c r="X302" s="187"/>
      <c r="Y302" s="187"/>
      <c r="Z302" s="187"/>
      <c r="AA302" s="187"/>
      <c r="AB302" s="187"/>
      <c r="AC302" s="187"/>
    </row>
    <row r="303" ht="12.75" customHeight="1">
      <c r="A303" s="183"/>
      <c r="B303" s="189"/>
      <c r="C303" s="119" t="s">
        <v>534</v>
      </c>
      <c r="D303" s="190"/>
      <c r="E303" s="190"/>
      <c r="F303" s="191"/>
      <c r="G303" s="192"/>
      <c r="H303" s="181">
        <v>183.0</v>
      </c>
      <c r="I303" s="188"/>
      <c r="J303" s="187"/>
      <c r="K303" s="187"/>
      <c r="L303" s="188"/>
      <c r="M303" s="187"/>
      <c r="N303" s="187"/>
      <c r="O303" s="187"/>
      <c r="P303" s="187"/>
      <c r="Q303" s="187"/>
      <c r="R303" s="187"/>
      <c r="S303" s="187"/>
      <c r="T303" s="187"/>
      <c r="U303" s="187"/>
      <c r="V303" s="187"/>
      <c r="W303" s="187"/>
      <c r="X303" s="187"/>
      <c r="Y303" s="187"/>
      <c r="Z303" s="187"/>
      <c r="AA303" s="187"/>
      <c r="AB303" s="187"/>
      <c r="AC303" s="187"/>
    </row>
    <row r="304" ht="12.75" customHeight="1">
      <c r="A304" s="183"/>
      <c r="B304" s="184" t="s">
        <v>535</v>
      </c>
      <c r="C304" s="193" t="str">
        <f t="array" ref="C304">INDEX(SCORIO_082025!$A:$L,MATCH($B304,SCORIO_082025!$A:$A,0),3)</f>
        <v>Auxiliar de topografia - servicos de campo (inclusive encargos sociais).(desonerado)</v>
      </c>
      <c r="D304" s="186">
        <v>183.0</v>
      </c>
      <c r="E304" s="73" t="str">
        <f t="array" ref="E304">INDEX(SCORIO_082025!$A:$L,MATCH($B304,SCORIO_082025!$A:$A,0),9)</f>
        <v>h</v>
      </c>
      <c r="F304" s="74">
        <f t="array" ref="F304">INDEX(SCORIO_082025!$A:$L,MATCH($B304,SCORIO_082025!$A:$A,0),12)</f>
        <v>39.61</v>
      </c>
      <c r="G304" s="75">
        <f>D304*F304</f>
        <v>7248.63</v>
      </c>
      <c r="H304" s="194"/>
      <c r="I304" s="194"/>
      <c r="J304" s="187"/>
      <c r="K304" s="187"/>
      <c r="L304" s="188"/>
      <c r="M304" s="187"/>
      <c r="N304" s="187"/>
      <c r="O304" s="187"/>
      <c r="P304" s="187"/>
      <c r="Q304" s="187"/>
      <c r="R304" s="187"/>
      <c r="S304" s="187"/>
      <c r="T304" s="187"/>
      <c r="U304" s="187"/>
      <c r="V304" s="187"/>
      <c r="W304" s="187"/>
      <c r="X304" s="187"/>
      <c r="Y304" s="187"/>
      <c r="Z304" s="187"/>
      <c r="AA304" s="187"/>
      <c r="AB304" s="187"/>
      <c r="AC304" s="187"/>
    </row>
    <row r="305" ht="12.75" customHeight="1">
      <c r="A305" s="183"/>
      <c r="B305" s="189"/>
      <c r="C305" s="119" t="s">
        <v>534</v>
      </c>
      <c r="D305" s="190"/>
      <c r="E305" s="190"/>
      <c r="F305" s="191"/>
      <c r="G305" s="192"/>
      <c r="H305" s="194"/>
      <c r="I305" s="188"/>
      <c r="J305" s="187"/>
      <c r="K305" s="187"/>
      <c r="L305" s="188"/>
      <c r="M305" s="187"/>
      <c r="N305" s="187"/>
      <c r="O305" s="187"/>
      <c r="P305" s="187"/>
      <c r="Q305" s="187"/>
      <c r="R305" s="187"/>
      <c r="S305" s="187"/>
      <c r="T305" s="187"/>
      <c r="U305" s="187"/>
      <c r="V305" s="187"/>
      <c r="W305" s="187"/>
      <c r="X305" s="187"/>
      <c r="Y305" s="187"/>
      <c r="Z305" s="187"/>
      <c r="AA305" s="187"/>
      <c r="AB305" s="187"/>
      <c r="AC305" s="187"/>
    </row>
    <row r="306" ht="12.75" customHeight="1">
      <c r="A306" s="183"/>
      <c r="B306" s="184" t="s">
        <v>536</v>
      </c>
      <c r="C306" s="193" t="str">
        <f t="array" ref="C306">INDEX(SCORIO_082025!$A:$L,MATCH($B306,SCORIO_082025!$A:$A,0),3)</f>
        <v>Vigia (inclusive encargos sociais).(desonerado)</v>
      </c>
      <c r="D306" s="195">
        <f>H306*I306*H307</f>
        <v>1464</v>
      </c>
      <c r="E306" s="73" t="str">
        <f t="array" ref="E306">INDEX(SCORIO_082025!$A:$L,MATCH($B306,SCORIO_082025!$A:$A,0),9)</f>
        <v>h</v>
      </c>
      <c r="F306" s="74">
        <f t="array" ref="F306">INDEX(SCORIO_082025!$A:$L,MATCH($B306,SCORIO_082025!$A:$A,0),12)</f>
        <v>30.9</v>
      </c>
      <c r="G306" s="75">
        <f>D306*F306</f>
        <v>45237.6</v>
      </c>
      <c r="H306" s="181">
        <v>4.0</v>
      </c>
      <c r="I306" s="181">
        <v>2.0</v>
      </c>
      <c r="J306" s="187"/>
      <c r="K306" s="187"/>
      <c r="L306" s="188"/>
      <c r="M306" s="187"/>
      <c r="N306" s="187"/>
      <c r="O306" s="187"/>
      <c r="P306" s="187"/>
      <c r="Q306" s="187"/>
      <c r="R306" s="187"/>
      <c r="S306" s="187"/>
      <c r="T306" s="187"/>
      <c r="U306" s="187"/>
      <c r="V306" s="187"/>
      <c r="W306" s="187"/>
      <c r="X306" s="187"/>
      <c r="Y306" s="187"/>
      <c r="Z306" s="187"/>
      <c r="AA306" s="187"/>
      <c r="AB306" s="187"/>
      <c r="AC306" s="187"/>
    </row>
    <row r="307" ht="12.75" customHeight="1">
      <c r="A307" s="183"/>
      <c r="B307" s="196"/>
      <c r="C307" s="119" t="s">
        <v>537</v>
      </c>
      <c r="D307" s="197"/>
      <c r="E307" s="197"/>
      <c r="F307" s="198"/>
      <c r="G307" s="199"/>
      <c r="H307" s="181">
        <v>183.0</v>
      </c>
      <c r="I307" s="188"/>
      <c r="J307" s="187"/>
      <c r="K307" s="187"/>
      <c r="L307" s="188"/>
      <c r="M307" s="187"/>
      <c r="N307" s="187"/>
      <c r="O307" s="187"/>
      <c r="P307" s="187"/>
      <c r="Q307" s="187"/>
      <c r="R307" s="187"/>
      <c r="S307" s="187"/>
      <c r="T307" s="187"/>
      <c r="U307" s="187"/>
      <c r="V307" s="187"/>
      <c r="W307" s="187"/>
      <c r="X307" s="187"/>
      <c r="Y307" s="187"/>
      <c r="Z307" s="187"/>
      <c r="AA307" s="187"/>
      <c r="AB307" s="187"/>
      <c r="AC307" s="187"/>
    </row>
    <row r="308" ht="12.75" customHeight="1">
      <c r="A308" s="65" t="s">
        <v>322</v>
      </c>
      <c r="B308" s="143" t="s">
        <v>538</v>
      </c>
      <c r="C308" s="128"/>
      <c r="D308" s="200"/>
      <c r="E308" s="129">
        <f>G308/$G$346</f>
        <v>0.05949729141</v>
      </c>
      <c r="F308" s="130" t="s">
        <v>321</v>
      </c>
      <c r="G308" s="131">
        <f>SUBTOTAL(9,G310:G323)</f>
        <v>143138.704</v>
      </c>
      <c r="L308" s="63"/>
    </row>
    <row r="309" ht="12.75" customHeight="1">
      <c r="A309" s="50"/>
      <c r="B309" s="151"/>
      <c r="C309" s="152"/>
      <c r="D309" s="201"/>
      <c r="E309" s="202"/>
      <c r="F309" s="130" t="s">
        <v>323</v>
      </c>
      <c r="G309" s="62">
        <f>G308/2</f>
        <v>71569.352</v>
      </c>
      <c r="L309" s="63"/>
    </row>
    <row r="310" ht="25.5" customHeight="1">
      <c r="A310" s="50"/>
      <c r="B310" s="70" t="s">
        <v>539</v>
      </c>
      <c r="C310" s="71" t="str">
        <f t="array" ref="C310">INDEX(SCORIO_082025!$A:$L,MATCH($B310,SCORIO_082025!$A:$A,0),3)</f>
        <v>Carreta para transporte pesado, com capacidade de carga util de 30t, com motorista operador, material de operacao e material de manutencao, com as seguintes especificacoes minimas: motor diesel de 330CV, chassis extensivel ate 21m e semi-reboque de 3 eixo</v>
      </c>
      <c r="D310" s="79">
        <f>H310*I310*H311*I311</f>
        <v>5.6</v>
      </c>
      <c r="E310" s="73" t="str">
        <f t="array" ref="E310">INDEX(SCORIO_082025!$A:$L,MATCH($B310,SCORIO_082025!$A:$A,0),9)</f>
        <v>h</v>
      </c>
      <c r="F310" s="74">
        <f t="array" ref="F310">INDEX(SCORIO_082025!$A:$L,MATCH($B310,SCORIO_082025!$A:$A,0),12)</f>
        <v>435.16</v>
      </c>
      <c r="G310" s="75">
        <f>D310*F310</f>
        <v>2436.896</v>
      </c>
      <c r="H310" s="95">
        <v>1.0</v>
      </c>
      <c r="I310" s="95">
        <v>1.0</v>
      </c>
      <c r="L310" s="63"/>
    </row>
    <row r="311" ht="12.75" customHeight="1">
      <c r="A311" s="50"/>
      <c r="B311" s="180"/>
      <c r="C311" s="142" t="str">
        <f>CONCATENATE("1 und. x ", "8h x ",  " x 70%")</f>
        <v>1 und. x 8h x  x 70%</v>
      </c>
      <c r="D311" s="142"/>
      <c r="E311" s="142"/>
      <c r="F311" s="89"/>
      <c r="G311" s="90"/>
      <c r="H311" s="95">
        <v>8.0</v>
      </c>
      <c r="I311" s="95">
        <v>0.7</v>
      </c>
      <c r="L311" s="63"/>
    </row>
    <row r="312" ht="38.25" customHeight="1">
      <c r="A312" s="50"/>
      <c r="B312" s="70" t="s">
        <v>540</v>
      </c>
      <c r="C312" s="71" t="str">
        <f t="array" ref="C312">INDEX(SCORIO_082025!$A:$L,MATCH($B312,SCORIO_082025!$A:$A,0),3)</f>
        <v>Carreta para transporte pesado, com capacidade de carga util de 30t, com motorista, com as seguintes especificacoes minimas: motor diesel de 330CV, chassis extensivel ate 21m e semi-reboque de 3 eixos. Custo horario improdutivo (motor desligado).(desoner</v>
      </c>
      <c r="D312" s="79">
        <f>H312*I312*H313*I313</f>
        <v>2.4</v>
      </c>
      <c r="E312" s="73" t="str">
        <f t="array" ref="E312">INDEX(SCORIO_082025!$A:$L,MATCH($B312,SCORIO_082025!$A:$A,0),9)</f>
        <v>h</v>
      </c>
      <c r="F312" s="74">
        <f t="array" ref="F312">INDEX(SCORIO_082025!$A:$L,MATCH($B312,SCORIO_082025!$A:$A,0),12)</f>
        <v>122.4</v>
      </c>
      <c r="G312" s="75">
        <f>D312*F312</f>
        <v>293.76</v>
      </c>
      <c r="H312" s="95">
        <v>1.0</v>
      </c>
      <c r="I312" s="95">
        <v>1.0</v>
      </c>
      <c r="L312" s="63"/>
    </row>
    <row r="313" ht="12.75" customHeight="1">
      <c r="A313" s="50"/>
      <c r="B313" s="180"/>
      <c r="C313" s="142" t="str">
        <f>CONCATENATE("1 und. x ", "8h x ",  " x 30%")</f>
        <v>1 und. x 8h x  x 30%</v>
      </c>
      <c r="D313" s="87"/>
      <c r="E313" s="87"/>
      <c r="F313" s="120"/>
      <c r="G313" s="121"/>
      <c r="H313" s="95">
        <v>8.0</v>
      </c>
      <c r="I313" s="95">
        <v>0.3</v>
      </c>
      <c r="L313" s="63"/>
    </row>
    <row r="314" ht="51.0" customHeight="1">
      <c r="A314" s="50"/>
      <c r="B314" s="70" t="s">
        <v>541</v>
      </c>
      <c r="C314" s="71" t="str">
        <f t="array" ref="C314">INDEX(SCORIO_082025!$A:$L,MATCH($B314,SCORIO_082025!$A:$A,0),3)</f>
        <v>Caminhao basculante, capacidade de 5m3, com motorista, material de operacao, material de manutencao e licenciamento, com as seguintes especificacoes minimas: motor diesel de 208CV. Custo mensal.(desonerado)</v>
      </c>
      <c r="D314" s="148">
        <v>2.0</v>
      </c>
      <c r="E314" s="73" t="str">
        <f t="array" ref="E314">INDEX(SCORIO_082025!$A:$L,MATCH($B314,SCORIO_082025!$A:$A,0),9)</f>
        <v>un.mes</v>
      </c>
      <c r="F314" s="74">
        <f t="array" ref="F314">INDEX(SCORIO_082025!$A:$L,MATCH($B314,SCORIO_082025!$A:$A,0),12)</f>
        <v>18333.97</v>
      </c>
      <c r="G314" s="75">
        <f>D314*F314</f>
        <v>36667.94</v>
      </c>
      <c r="L314" s="63"/>
    </row>
    <row r="315" ht="12.75" customHeight="1">
      <c r="A315" s="50"/>
      <c r="B315" s="180"/>
      <c r="C315" s="122" t="s">
        <v>542</v>
      </c>
      <c r="D315" s="142"/>
      <c r="E315" s="142"/>
      <c r="F315" s="89"/>
      <c r="G315" s="90"/>
      <c r="L315" s="63"/>
    </row>
    <row r="316" ht="12.75" customHeight="1">
      <c r="A316" s="183"/>
      <c r="B316" s="203" t="s">
        <v>543</v>
      </c>
      <c r="C316" s="185" t="str">
        <f t="array" ref="C316">INDEX(SCORIO_082025!$A:$L,MATCH($B316,SCORIO_082025!$A:$A,0),3)</f>
        <v>Caminhao Carroceria fixa, capacidade de 3,5t, com motorista, material de operacao, material de manutencao e licenciamento, com as seguintes especificacoes minimas: motor diesel de 85CV. Custo mensal.(desonerado)</v>
      </c>
      <c r="D316" s="148">
        <v>2.0</v>
      </c>
      <c r="E316" s="73" t="str">
        <f t="array" ref="E316">INDEX(SCORIO_082025!$A:$L,MATCH($B316,SCORIO_082025!$A:$A,0),9)</f>
        <v>un.mes</v>
      </c>
      <c r="F316" s="74">
        <f t="array" ref="F316">INDEX(SCORIO_082025!$A:$L,MATCH($B316,SCORIO_082025!$A:$A,0),12)</f>
        <v>14413.82</v>
      </c>
      <c r="G316" s="75">
        <f>D316*F316</f>
        <v>28827.64</v>
      </c>
      <c r="H316" s="204"/>
      <c r="I316" s="187"/>
      <c r="J316" s="187"/>
      <c r="K316" s="187"/>
      <c r="L316" s="188"/>
      <c r="M316" s="187"/>
      <c r="N316" s="187"/>
      <c r="O316" s="187"/>
      <c r="P316" s="187"/>
      <c r="Q316" s="187"/>
      <c r="R316" s="187"/>
      <c r="S316" s="187"/>
      <c r="T316" s="187"/>
      <c r="U316" s="187"/>
      <c r="V316" s="187"/>
      <c r="W316" s="187"/>
      <c r="X316" s="187"/>
      <c r="Y316" s="187"/>
      <c r="Z316" s="187"/>
      <c r="AA316" s="187"/>
      <c r="AB316" s="187"/>
      <c r="AC316" s="187"/>
    </row>
    <row r="317" ht="12.75" customHeight="1">
      <c r="A317" s="183"/>
      <c r="B317" s="205"/>
      <c r="C317" s="206" t="s">
        <v>542</v>
      </c>
      <c r="D317" s="207"/>
      <c r="E317" s="207"/>
      <c r="F317" s="208"/>
      <c r="G317" s="209"/>
      <c r="H317" s="204"/>
      <c r="I317" s="187"/>
      <c r="J317" s="187"/>
      <c r="K317" s="187"/>
      <c r="L317" s="188"/>
      <c r="M317" s="187"/>
      <c r="N317" s="187"/>
      <c r="O317" s="187"/>
      <c r="P317" s="187"/>
      <c r="Q317" s="187"/>
      <c r="R317" s="187"/>
      <c r="S317" s="187"/>
      <c r="T317" s="187"/>
      <c r="U317" s="187"/>
      <c r="V317" s="187"/>
      <c r="W317" s="187"/>
      <c r="X317" s="187"/>
      <c r="Y317" s="187"/>
      <c r="Z317" s="187"/>
      <c r="AA317" s="187"/>
      <c r="AB317" s="187"/>
      <c r="AC317" s="187"/>
    </row>
    <row r="318" ht="63.75" customHeight="1">
      <c r="A318" s="50"/>
      <c r="B318" s="70" t="s">
        <v>544</v>
      </c>
      <c r="C318" s="71" t="str">
        <f t="array" ref="C318">INDEX(SCORIO_082025!$A:$L,MATCH($B318,SCORIO_082025!$A:$A,0),3)</f>
        <v>Retro-Escavadeira/carregadeira, com operador, material de operacao e material de manutencao, com as seguintes especificacoes minimas: motor de 70HP, carregadeira com sistema de travamento de seguranca, capacidade coroada de 0,76m3, forca de desagregacao d</v>
      </c>
      <c r="D318" s="123">
        <f>H318*I318*H319*I319</f>
        <v>256.2</v>
      </c>
      <c r="E318" s="73" t="str">
        <f t="array" ref="E318">INDEX(SCORIO_082025!$A:$L,MATCH($B318,SCORIO_082025!$A:$A,0),9)</f>
        <v>h</v>
      </c>
      <c r="F318" s="74">
        <f t="array" ref="F318">INDEX(SCORIO_082025!$A:$L,MATCH($B318,SCORIO_082025!$A:$A,0),12)</f>
        <v>208.03</v>
      </c>
      <c r="G318" s="75">
        <f>D318*F318</f>
        <v>53297.286</v>
      </c>
      <c r="H318" s="158">
        <v>1.0</v>
      </c>
      <c r="I318" s="158">
        <v>2.0</v>
      </c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  <c r="AA318" s="63"/>
      <c r="AB318" s="63"/>
      <c r="AC318" s="63"/>
    </row>
    <row r="319" ht="12.75" customHeight="1">
      <c r="A319" s="50"/>
      <c r="B319" s="182"/>
      <c r="C319" s="119" t="s">
        <v>545</v>
      </c>
      <c r="D319" s="118"/>
      <c r="E319" s="118"/>
      <c r="F319" s="81"/>
      <c r="G319" s="82"/>
      <c r="H319" s="158">
        <v>183.0</v>
      </c>
      <c r="I319" s="158">
        <v>0.7</v>
      </c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</row>
    <row r="320" ht="63.75" customHeight="1">
      <c r="A320" s="50"/>
      <c r="B320" s="70" t="s">
        <v>546</v>
      </c>
      <c r="C320" s="71" t="str">
        <f t="array" ref="C320">INDEX(SCORIO_082025!$A:$L,MATCH($B320,SCORIO_082025!$A:$A,0),3)</f>
        <v>Retro-Escavadeira/carregadeira, com operador, com as seguintes especificacoes minimas: motor de 70HP, carregadeira com sistema de travamento de seguranca, capacidade coroada de 0,76m3, forca de desagregacao de 3600Kgf, capacidade de carga de 2400Kg na ele</v>
      </c>
      <c r="D320" s="123">
        <f>H320*I320*H321*I321</f>
        <v>109.8</v>
      </c>
      <c r="E320" s="73" t="str">
        <f t="array" ref="E320">INDEX(SCORIO_082025!$A:$L,MATCH($B320,SCORIO_082025!$A:$A,0),9)</f>
        <v>h</v>
      </c>
      <c r="F320" s="74">
        <f t="array" ref="F320">INDEX(SCORIO_082025!$A:$L,MATCH($B320,SCORIO_082025!$A:$A,0),12)</f>
        <v>77.19</v>
      </c>
      <c r="G320" s="75">
        <f>D320*F320</f>
        <v>8475.462</v>
      </c>
      <c r="H320" s="158">
        <v>1.0</v>
      </c>
      <c r="I320" s="158">
        <v>2.0</v>
      </c>
      <c r="L320" s="63"/>
    </row>
    <row r="321" ht="12.75" customHeight="1">
      <c r="A321" s="50"/>
      <c r="B321" s="85"/>
      <c r="C321" s="122" t="s">
        <v>547</v>
      </c>
      <c r="D321" s="87"/>
      <c r="E321" s="87"/>
      <c r="F321" s="89"/>
      <c r="G321" s="90"/>
      <c r="H321" s="158">
        <v>183.0</v>
      </c>
      <c r="I321" s="158">
        <v>0.3</v>
      </c>
      <c r="L321" s="63"/>
    </row>
    <row r="322" ht="51.0" customHeight="1">
      <c r="A322" s="50"/>
      <c r="B322" s="77" t="s">
        <v>548</v>
      </c>
      <c r="C322" s="71" t="str">
        <f t="array" ref="C322">INDEX(SCORIO_082025!$A:$L,MATCH($B322,SCORIO_082025!$A:$A,0),3)</f>
        <v>Veiculo de servico, motor 1.0, com ar condicionado, direcao hidraulica, radio, inclusive combustivel, seguro, lubrificacao, manutencao, licenciamento, quilometragem livre, sem motorista. Custo mensal.(desonerado)</v>
      </c>
      <c r="D322" s="157">
        <v>2.0</v>
      </c>
      <c r="E322" s="73" t="str">
        <f t="array" ref="E322">INDEX(SCORIO_082025!$A:$L,MATCH($B322,SCORIO_082025!$A:$A,0),9)</f>
        <v>un.mes</v>
      </c>
      <c r="F322" s="74">
        <f t="array" ref="F322">INDEX(SCORIO_082025!$A:$L,MATCH($B322,SCORIO_082025!$A:$A,0),12)</f>
        <v>6569.86</v>
      </c>
      <c r="G322" s="75">
        <f>D322*F322</f>
        <v>13139.72</v>
      </c>
      <c r="H322" s="158">
        <v>1.0</v>
      </c>
      <c r="I322" s="95">
        <v>4.0</v>
      </c>
      <c r="L322" s="63"/>
    </row>
    <row r="323" ht="12.75" customHeight="1">
      <c r="A323" s="50"/>
      <c r="B323" s="77"/>
      <c r="C323" s="119" t="s">
        <v>549</v>
      </c>
      <c r="D323" s="79"/>
      <c r="E323" s="79"/>
      <c r="F323" s="89"/>
      <c r="G323" s="90"/>
      <c r="H323" s="158">
        <v>183.0</v>
      </c>
      <c r="L323" s="63"/>
    </row>
    <row r="324" ht="12.75" customHeight="1">
      <c r="A324" s="65" t="s">
        <v>322</v>
      </c>
      <c r="B324" s="143" t="s">
        <v>550</v>
      </c>
      <c r="C324" s="128"/>
      <c r="D324" s="128"/>
      <c r="E324" s="129">
        <f>G324/$G$346</f>
        <v>0.003129504394</v>
      </c>
      <c r="F324" s="130" t="s">
        <v>321</v>
      </c>
      <c r="G324" s="131">
        <f>SUBTOTAL(9,G326:G335)</f>
        <v>7528.968</v>
      </c>
      <c r="L324" s="63"/>
    </row>
    <row r="325" ht="12.75" customHeight="1">
      <c r="A325" s="50"/>
      <c r="B325" s="151"/>
      <c r="C325" s="152"/>
      <c r="D325" s="152"/>
      <c r="E325" s="153"/>
      <c r="F325" s="130" t="s">
        <v>323</v>
      </c>
      <c r="G325" s="62">
        <f>G324/2</f>
        <v>3764.484</v>
      </c>
      <c r="L325" s="63"/>
    </row>
    <row r="326" ht="38.25" customHeight="1">
      <c r="A326" s="50"/>
      <c r="B326" s="70" t="s">
        <v>551</v>
      </c>
      <c r="C326" s="71" t="str">
        <f t="array" ref="C326">INDEX(SCORIO_082025!$A:$L,MATCH($B326,SCORIO_082025!$A:$A,0),3)</f>
        <v>Placa de identificacao de obra publica, inclusive pintura, estrutura, suporte de madeira em pecas de madeira serrada de (7,5 x 7,5)cm e transporte. Fornecimento e colocacao.(desonerado)</v>
      </c>
      <c r="D326" s="148">
        <v>2.8</v>
      </c>
      <c r="E326" s="73" t="str">
        <f t="array" ref="E326">INDEX(SCORIO_082025!$A:$L,MATCH($B326,SCORIO_082025!$A:$A,0),9)</f>
        <v>m2</v>
      </c>
      <c r="F326" s="74">
        <f t="array" ref="F326">INDEX(SCORIO_082025!$A:$L,MATCH($B326,SCORIO_082025!$A:$A,0),12)</f>
        <v>770.06</v>
      </c>
      <c r="G326" s="75">
        <f>D326*F326</f>
        <v>2156.168</v>
      </c>
      <c r="L326" s="63"/>
    </row>
    <row r="327" ht="12.75" customHeight="1">
      <c r="A327" s="50"/>
      <c r="B327" s="77"/>
      <c r="C327" s="118" t="s">
        <v>552</v>
      </c>
      <c r="D327" s="79"/>
      <c r="E327" s="79"/>
      <c r="F327" s="81"/>
      <c r="G327" s="82"/>
      <c r="L327" s="63"/>
    </row>
    <row r="328" ht="51.0" customHeight="1">
      <c r="A328" s="50"/>
      <c r="B328" s="135" t="s">
        <v>553</v>
      </c>
      <c r="C328" s="71" t="str">
        <f t="array" ref="C328">INDEX(SCORIO_082025!$A:$L,MATCH($B328,SCORIO_082025!$A:$A,0),3)</f>
        <v>Aluguel de cavalete plastico universal de polietileno de alto impacto, na cor branca, com paineis de fita refletiva na dimensoes (1,15x0,61)m, permitindo adaptacao de ate 2 piscas alertas e placas de sinalizacoes diversas, de acordo com o manual do DNSR e</v>
      </c>
      <c r="D328" s="148">
        <v>20.0</v>
      </c>
      <c r="E328" s="73" t="str">
        <f t="array" ref="E328">INDEX(SCORIO_082025!$A:$L,MATCH($B328,SCORIO_082025!$A:$A,0),9)</f>
        <v>un.mes</v>
      </c>
      <c r="F328" s="74">
        <f t="array" ref="F328">INDEX(SCORIO_082025!$A:$L,MATCH($B328,SCORIO_082025!$A:$A,0),12)</f>
        <v>80.42</v>
      </c>
      <c r="G328" s="75">
        <f>D328*F328</f>
        <v>1608.4</v>
      </c>
      <c r="L328" s="63"/>
    </row>
    <row r="329" ht="18.0" customHeight="1">
      <c r="A329" s="50"/>
      <c r="B329" s="77"/>
      <c r="C329" s="122" t="s">
        <v>554</v>
      </c>
      <c r="D329" s="79"/>
      <c r="E329" s="139"/>
      <c r="F329" s="140"/>
      <c r="G329" s="82"/>
      <c r="L329" s="63"/>
    </row>
    <row r="330" ht="51.0" customHeight="1">
      <c r="A330" s="50"/>
      <c r="B330" s="70" t="s">
        <v>555</v>
      </c>
      <c r="C330" s="71" t="str">
        <f t="array" ref="C330">INDEX(SCORIO_082025!$A:$L,MATCH($B330,SCORIO_082025!$A:$A,0),3)</f>
        <v>Placa de sinalizacao para obra na via publica, com 0,60m de largura por 1m de altura, com avisos em letras pintadas, compreendendo o fornecimento e pintura, inclusive da estrutura e suporte em madeira serrada e base de concreto.(desonerado)</v>
      </c>
      <c r="D330" s="116">
        <v>10.0</v>
      </c>
      <c r="E330" s="73" t="str">
        <f t="array" ref="E330">INDEX(SCORIO_082025!$A:$L,MATCH($B330,SCORIO_082025!$A:$A,0),9)</f>
        <v>un</v>
      </c>
      <c r="F330" s="74">
        <f t="array" ref="F330">INDEX(SCORIO_082025!$A:$L,MATCH($B330,SCORIO_082025!$A:$A,0),12)</f>
        <v>202.6</v>
      </c>
      <c r="G330" s="75">
        <f>D330*F330</f>
        <v>2026</v>
      </c>
      <c r="L330" s="63"/>
    </row>
    <row r="331" ht="12.75" customHeight="1">
      <c r="A331" s="50"/>
      <c r="B331" s="85"/>
      <c r="C331" s="142" t="s">
        <v>556</v>
      </c>
      <c r="D331" s="87"/>
      <c r="E331" s="87"/>
      <c r="F331" s="89"/>
      <c r="G331" s="90"/>
      <c r="L331" s="63"/>
    </row>
    <row r="332" ht="63.75" customHeight="1">
      <c r="A332" s="50"/>
      <c r="B332" s="70" t="s">
        <v>557</v>
      </c>
      <c r="C332" s="71" t="str">
        <f t="array" ref="C332">INDEX(SCORIO_082025!$A:$L,MATCH($B332,SCORIO_082025!$A:$A,0),3)</f>
        <v>Cone canalizador empilhavel T-Top de alta densidade de polietileno inquebravel, com 1,14m de altura e duas faixas refletivas com base de borracha removivel, permitindo colocacao de pisca alerta, de acordo com o manual do DNIT e CET-RIO, excluindo o pisca</v>
      </c>
      <c r="D332" s="116">
        <v>10.0</v>
      </c>
      <c r="E332" s="73" t="str">
        <f t="array" ref="E332">INDEX(SCORIO_082025!$A:$L,MATCH($B332,SCORIO_082025!$A:$A,0),9)</f>
        <v>un</v>
      </c>
      <c r="F332" s="74">
        <f t="array" ref="F332">INDEX(SCORIO_082025!$A:$L,MATCH($B332,SCORIO_082025!$A:$A,0),12)</f>
        <v>86.84</v>
      </c>
      <c r="G332" s="75">
        <f>D332*F332</f>
        <v>868.4</v>
      </c>
      <c r="K332" s="64"/>
      <c r="L332" s="63"/>
    </row>
    <row r="333" ht="12.75" customHeight="1">
      <c r="A333" s="50"/>
      <c r="B333" s="85"/>
      <c r="C333" s="142" t="s">
        <v>556</v>
      </c>
      <c r="D333" s="87"/>
      <c r="E333" s="87"/>
      <c r="F333" s="89"/>
      <c r="G333" s="90"/>
      <c r="L333" s="63"/>
    </row>
    <row r="334" ht="25.5" customHeight="1">
      <c r="A334" s="50"/>
      <c r="B334" s="70" t="s">
        <v>558</v>
      </c>
      <c r="C334" s="71" t="str">
        <f t="array" ref="C334">INDEX(SCORIO_082025!$A:$L,MATCH($B334,SCORIO_082025!$A:$A,0),3)</f>
        <v>Rolo de tela plastica, nas dimensoes de (50x1,20)m, na cor laranja, sendo utilizada 2 vezes. Fornecimento.(desonerado)</v>
      </c>
      <c r="D334" s="171">
        <v>600.0</v>
      </c>
      <c r="E334" s="73" t="str">
        <f t="array" ref="E334">INDEX(SCORIO_082025!$A:$L,MATCH($B334,SCORIO_082025!$A:$A,0),9)</f>
        <v>m</v>
      </c>
      <c r="F334" s="74">
        <f t="array" ref="F334">INDEX(SCORIO_082025!$A:$L,MATCH($B334,SCORIO_082025!$A:$A,0),12)</f>
        <v>1.45</v>
      </c>
      <c r="G334" s="75">
        <f>D334*F334</f>
        <v>870</v>
      </c>
      <c r="L334" s="63"/>
    </row>
    <row r="335" ht="12.75" customHeight="1">
      <c r="A335" s="50"/>
      <c r="B335" s="85"/>
      <c r="C335" s="122" t="s">
        <v>559</v>
      </c>
      <c r="D335" s="87"/>
      <c r="E335" s="87"/>
      <c r="F335" s="89"/>
      <c r="G335" s="90"/>
      <c r="L335" s="63"/>
    </row>
    <row r="336" ht="12.75" customHeight="1">
      <c r="A336" s="65" t="s">
        <v>322</v>
      </c>
      <c r="B336" s="132" t="s">
        <v>560</v>
      </c>
      <c r="C336" s="133"/>
      <c r="D336" s="133"/>
      <c r="E336" s="210">
        <f>G336/$G$346</f>
        <v>0.00894421062</v>
      </c>
      <c r="F336" s="211" t="s">
        <v>321</v>
      </c>
      <c r="G336" s="212">
        <f>SUBTOTAL(9,G338:G345)</f>
        <v>21518</v>
      </c>
      <c r="L336" s="63"/>
    </row>
    <row r="337" ht="12.75" customHeight="1">
      <c r="A337" s="50"/>
      <c r="B337" s="151"/>
      <c r="C337" s="152"/>
      <c r="D337" s="152"/>
      <c r="E337" s="153"/>
      <c r="F337" s="130" t="s">
        <v>323</v>
      </c>
      <c r="G337" s="62">
        <f>G336/2</f>
        <v>10759</v>
      </c>
      <c r="L337" s="63"/>
    </row>
    <row r="338" ht="63.75" customHeight="1">
      <c r="A338" s="50"/>
      <c r="B338" s="77" t="s">
        <v>561</v>
      </c>
      <c r="C338" s="71" t="str">
        <f t="array" ref="C338">INDEX(SCORIO_082025!$A:$L,MATCH($B338,SCORIO_082025!$A:$A,0),3)</f>
        <v>Tapume de vedacao ou protecao, executado com telhas trapezoidais de aco galvanizado (esp.: 0,50mm), inclusive duas demaos de pintura esmalte sintetico, na face externa, considerando a utilizacao das telhas 4 vezes e da moldura em perna de 3"x3", duas veze</v>
      </c>
      <c r="D338" s="157">
        <v>200.0</v>
      </c>
      <c r="E338" s="73" t="str">
        <f t="array" ref="E338">INDEX(SCORIO_082025!$A:$L,MATCH($B338,SCORIO_082025!$A:$A,0),9)</f>
        <v>m2</v>
      </c>
      <c r="F338" s="74">
        <f t="array" ref="F338">INDEX(SCORIO_082025!$A:$L,MATCH($B338,SCORIO_082025!$A:$A,0),12)</f>
        <v>67.47</v>
      </c>
      <c r="G338" s="75">
        <f>D338*F338</f>
        <v>13494</v>
      </c>
      <c r="L338" s="63"/>
    </row>
    <row r="339" ht="12.75" customHeight="1">
      <c r="A339" s="50"/>
      <c r="B339" s="77"/>
      <c r="C339" s="119" t="s">
        <v>562</v>
      </c>
      <c r="D339" s="79"/>
      <c r="E339" s="79"/>
      <c r="F339" s="81"/>
      <c r="G339" s="82"/>
      <c r="L339" s="63"/>
    </row>
    <row r="340" ht="63.75" customHeight="1">
      <c r="A340" s="50"/>
      <c r="B340" s="70" t="s">
        <v>563</v>
      </c>
      <c r="C340" s="71" t="str">
        <f t="array" ref="C340">INDEX(SCORIO_082025!$A:$L,MATCH($B340,SCORIO_082025!$A:$A,0),3)</f>
        <v>Container escritorio, modelo padrao, medindo: (6x2,4x2,55)m, em estrutura de aco, composto por piso de madeira corrida, paredes forradas com compensado naval, teto com isolamento termico, com 1 porta de (0,80x2,10)m, 2 basculantes de (1,20x1,20)m, WC com</v>
      </c>
      <c r="D340" s="148">
        <v>2.0</v>
      </c>
      <c r="E340" s="73" t="str">
        <f t="array" ref="E340">INDEX(SCORIO_082025!$A:$L,MATCH($B340,SCORIO_082025!$A:$A,0),9)</f>
        <v>un.mes</v>
      </c>
      <c r="F340" s="74">
        <f t="array" ref="F340">INDEX(SCORIO_082025!$A:$L,MATCH($B340,SCORIO_082025!$A:$A,0),12)</f>
        <v>1062</v>
      </c>
      <c r="G340" s="75">
        <f>D340*F340</f>
        <v>2124</v>
      </c>
      <c r="L340" s="63"/>
    </row>
    <row r="341" ht="12.75" customHeight="1">
      <c r="A341" s="50"/>
      <c r="B341" s="85"/>
      <c r="C341" s="122" t="s">
        <v>564</v>
      </c>
      <c r="D341" s="87"/>
      <c r="E341" s="87"/>
      <c r="F341" s="120"/>
      <c r="G341" s="121"/>
      <c r="L341" s="63"/>
    </row>
    <row r="342" ht="63.75" customHeight="1">
      <c r="A342" s="50"/>
      <c r="B342" s="77" t="s">
        <v>565</v>
      </c>
      <c r="C342" s="71" t="str">
        <f t="array" ref="C342">INDEX(SCORIO_082025!$A:$L,MATCH($B342,SCORIO_082025!$A:$A,0),3)</f>
        <v>Container escritorio, vestiario ou deposito, modelo padrao, medindo: (6x2,4x2,55)m, em estrutura de aco, composto por piso de madeira, paredes forradas com compensado naval, teto com isolamento termico, com 1 porta de (0,80x2,10)m, 2 basculantes de (1,20x</v>
      </c>
      <c r="D342" s="157">
        <v>4.0</v>
      </c>
      <c r="E342" s="73" t="str">
        <f t="array" ref="E342">INDEX(SCORIO_082025!$A:$L,MATCH($B342,SCORIO_082025!$A:$A,0),9)</f>
        <v>un.mes</v>
      </c>
      <c r="F342" s="74">
        <f t="array" ref="F342">INDEX(SCORIO_082025!$A:$L,MATCH($B342,SCORIO_082025!$A:$A,0),12)</f>
        <v>590</v>
      </c>
      <c r="G342" s="75">
        <f>D342*F342</f>
        <v>2360</v>
      </c>
      <c r="L342" s="63"/>
    </row>
    <row r="343" ht="12.75" customHeight="1">
      <c r="A343" s="50"/>
      <c r="B343" s="77"/>
      <c r="C343" s="119" t="s">
        <v>566</v>
      </c>
      <c r="D343" s="79"/>
      <c r="E343" s="79"/>
      <c r="F343" s="89"/>
      <c r="G343" s="90"/>
      <c r="L343" s="63"/>
    </row>
    <row r="344" ht="63.75" customHeight="1">
      <c r="A344" s="50"/>
      <c r="B344" s="70" t="s">
        <v>567</v>
      </c>
      <c r="C344" s="71" t="str">
        <f t="array" ref="C344">INDEX(SCORIO_082025!$A:$L,MATCH($B344,SCORIO_082025!$A:$A,0),3)</f>
        <v>Container WC, modelo padrao, medindo: (6x2,4x2,55)m, em estrutura de aco, composto por piso de compensado naval revestido com plurigoma, paredes ao natural, teto com isolamento termico, com 1 porta de (0,80x2,10)m, 2 basculantes de (1,20x1,20), com 5 chuv</v>
      </c>
      <c r="D344" s="148">
        <v>2.0</v>
      </c>
      <c r="E344" s="73" t="str">
        <f t="array" ref="E344">INDEX(SCORIO_082025!$A:$L,MATCH($B344,SCORIO_082025!$A:$A,0),9)</f>
        <v>un.mes</v>
      </c>
      <c r="F344" s="74">
        <f t="array" ref="F344">INDEX(SCORIO_082025!$A:$L,MATCH($B344,SCORIO_082025!$A:$A,0),12)</f>
        <v>1770</v>
      </c>
      <c r="G344" s="75">
        <f>D344*F344</f>
        <v>3540</v>
      </c>
      <c r="L344" s="63"/>
    </row>
    <row r="345" ht="12.75" customHeight="1">
      <c r="A345" s="50"/>
      <c r="B345" s="85"/>
      <c r="C345" s="122" t="s">
        <v>564</v>
      </c>
      <c r="D345" s="87"/>
      <c r="E345" s="87"/>
      <c r="F345" s="89"/>
      <c r="G345" s="90"/>
      <c r="L345" s="63"/>
    </row>
    <row r="346" ht="12.75" customHeight="1">
      <c r="A346" s="50"/>
      <c r="F346" s="213" t="s">
        <v>321</v>
      </c>
      <c r="G346" s="214">
        <f>G336+G324+G308+G280+G267+G215+G187+G134+G124+G108+G54+G28+G5+G294+G253+G223+G153+G145+G114+G100</f>
        <v>2405802.023</v>
      </c>
      <c r="H346" s="215"/>
      <c r="L346" s="63"/>
    </row>
    <row r="347" ht="14.25" customHeight="1">
      <c r="A347" s="50"/>
      <c r="F347" s="216" t="s">
        <v>323</v>
      </c>
      <c r="G347" s="214">
        <f>G346/1</f>
        <v>2405802.023</v>
      </c>
      <c r="H347" s="215"/>
      <c r="L347" s="63"/>
    </row>
    <row r="348" ht="12.75" customHeight="1">
      <c r="A348" s="50"/>
      <c r="G348" s="217"/>
      <c r="H348" s="217"/>
      <c r="L348" s="63"/>
    </row>
    <row r="349" ht="12.75" customHeight="1">
      <c r="A349" s="50"/>
      <c r="D349" s="218" t="s">
        <v>568</v>
      </c>
      <c r="E349" s="219"/>
      <c r="F349" s="220"/>
      <c r="G349" s="221">
        <f>G346</f>
        <v>2405802.023</v>
      </c>
      <c r="L349" s="63"/>
    </row>
    <row r="350" ht="12.75" customHeight="1">
      <c r="A350" s="50"/>
      <c r="K350" s="222"/>
      <c r="L350" s="63"/>
    </row>
    <row r="351" ht="12.75" customHeight="1">
      <c r="A351" s="50"/>
      <c r="L351" s="63"/>
    </row>
    <row r="352" ht="12.75" customHeight="1">
      <c r="A352" s="50"/>
      <c r="L352" s="63"/>
    </row>
    <row r="353" ht="12.75" customHeight="1">
      <c r="A353" s="50"/>
      <c r="L353" s="63"/>
    </row>
    <row r="354" ht="12.75" customHeight="1">
      <c r="A354" s="50"/>
      <c r="L354" s="63"/>
    </row>
    <row r="355" ht="12.75" customHeight="1">
      <c r="A355" s="50"/>
      <c r="D355" s="223"/>
      <c r="L355" s="63"/>
    </row>
    <row r="356" ht="12.75" customHeight="1">
      <c r="A356" s="50"/>
      <c r="L356" s="63"/>
    </row>
    <row r="357" ht="12.75" customHeight="1">
      <c r="A357" s="50"/>
      <c r="L357" s="63"/>
    </row>
    <row r="358" ht="12.75" customHeight="1">
      <c r="A358" s="50"/>
      <c r="L358" s="63"/>
    </row>
    <row r="359" ht="12.75" customHeight="1">
      <c r="A359" s="50"/>
      <c r="L359" s="63"/>
    </row>
    <row r="360" ht="12.75" customHeight="1">
      <c r="A360" s="50"/>
      <c r="L360" s="63"/>
    </row>
    <row r="361" ht="12.75" customHeight="1">
      <c r="A361" s="50"/>
      <c r="L361" s="63"/>
    </row>
    <row r="362" ht="12.75" customHeight="1">
      <c r="A362" s="50"/>
      <c r="L362" s="63"/>
    </row>
    <row r="363" ht="12.75" customHeight="1">
      <c r="A363" s="50"/>
      <c r="L363" s="63"/>
    </row>
    <row r="364" ht="12.75" customHeight="1">
      <c r="A364" s="50"/>
      <c r="L364" s="63"/>
    </row>
    <row r="365" ht="12.75" customHeight="1">
      <c r="A365" s="50"/>
      <c r="L365" s="63"/>
    </row>
    <row r="366" ht="12.75" customHeight="1">
      <c r="A366" s="50"/>
      <c r="L366" s="63"/>
    </row>
    <row r="367" ht="12.75" customHeight="1">
      <c r="A367" s="50"/>
      <c r="L367" s="63"/>
    </row>
    <row r="368" ht="12.75" customHeight="1">
      <c r="A368" s="50"/>
      <c r="L368" s="63"/>
    </row>
    <row r="369" ht="12.75" customHeight="1">
      <c r="A369" s="50"/>
      <c r="L369" s="63"/>
    </row>
    <row r="370" ht="12.75" customHeight="1">
      <c r="A370" s="50"/>
      <c r="L370" s="63"/>
    </row>
    <row r="371" ht="12.75" customHeight="1">
      <c r="A371" s="50"/>
      <c r="L371" s="63"/>
    </row>
    <row r="372" ht="12.75" customHeight="1">
      <c r="A372" s="50"/>
      <c r="L372" s="63"/>
    </row>
    <row r="373" ht="12.75" customHeight="1">
      <c r="A373" s="50"/>
      <c r="L373" s="63"/>
    </row>
    <row r="374" ht="12.75" customHeight="1">
      <c r="A374" s="50"/>
      <c r="L374" s="63"/>
    </row>
    <row r="375" ht="12.75" customHeight="1">
      <c r="A375" s="50"/>
      <c r="L375" s="63"/>
    </row>
    <row r="376" ht="12.75" customHeight="1">
      <c r="A376" s="50"/>
      <c r="L376" s="63"/>
    </row>
    <row r="377" ht="12.75" customHeight="1">
      <c r="A377" s="50"/>
      <c r="L377" s="63"/>
    </row>
    <row r="378" ht="12.75" customHeight="1">
      <c r="A378" s="50"/>
      <c r="L378" s="63"/>
    </row>
    <row r="379" ht="12.75" customHeight="1">
      <c r="A379" s="50"/>
      <c r="L379" s="63"/>
    </row>
    <row r="380" ht="12.75" customHeight="1">
      <c r="A380" s="50"/>
      <c r="L380" s="63"/>
    </row>
    <row r="381" ht="12.75" customHeight="1">
      <c r="A381" s="50"/>
      <c r="L381" s="63"/>
    </row>
    <row r="382" ht="12.75" customHeight="1">
      <c r="A382" s="50"/>
      <c r="L382" s="63"/>
    </row>
    <row r="383" ht="12.75" customHeight="1">
      <c r="A383" s="50"/>
      <c r="L383" s="63"/>
    </row>
    <row r="384" ht="12.75" customHeight="1">
      <c r="A384" s="50"/>
      <c r="L384" s="63"/>
    </row>
    <row r="385" ht="12.75" customHeight="1">
      <c r="A385" s="50"/>
      <c r="L385" s="63"/>
    </row>
    <row r="386" ht="12.75" customHeight="1">
      <c r="A386" s="50"/>
      <c r="L386" s="63"/>
    </row>
    <row r="387" ht="12.75" customHeight="1">
      <c r="A387" s="50"/>
    </row>
    <row r="388" ht="12.75" customHeight="1">
      <c r="A388" s="50"/>
    </row>
    <row r="389" ht="12.75" customHeight="1">
      <c r="A389" s="50"/>
    </row>
    <row r="390" ht="12.75" customHeight="1">
      <c r="A390" s="50"/>
    </row>
    <row r="391" ht="12.75" customHeight="1">
      <c r="A391" s="50"/>
    </row>
    <row r="392" ht="12.75" customHeight="1">
      <c r="A392" s="50"/>
    </row>
    <row r="393" ht="12.75" customHeight="1">
      <c r="A393" s="50"/>
    </row>
    <row r="394" ht="12.75" customHeight="1">
      <c r="A394" s="50"/>
    </row>
    <row r="395" ht="12.75" customHeight="1">
      <c r="A395" s="50"/>
    </row>
    <row r="396" ht="12.75" customHeight="1">
      <c r="A396" s="50"/>
    </row>
    <row r="397" ht="12.75" customHeight="1">
      <c r="A397" s="50"/>
    </row>
    <row r="398" ht="12.75" customHeight="1">
      <c r="A398" s="50"/>
    </row>
    <row r="399" ht="12.75" customHeight="1">
      <c r="A399" s="50"/>
    </row>
    <row r="400" ht="12.75" customHeight="1">
      <c r="A400" s="50"/>
    </row>
    <row r="401" ht="12.75" customHeight="1">
      <c r="A401" s="50"/>
    </row>
    <row r="402" ht="12.75" customHeight="1">
      <c r="A402" s="50"/>
    </row>
    <row r="403" ht="12.75" customHeight="1">
      <c r="A403" s="50"/>
    </row>
    <row r="404" ht="12.75" customHeight="1">
      <c r="A404" s="50"/>
    </row>
    <row r="405" ht="12.75" customHeight="1">
      <c r="A405" s="50"/>
    </row>
    <row r="406" ht="12.75" customHeight="1">
      <c r="A406" s="50"/>
    </row>
    <row r="407" ht="12.75" customHeight="1">
      <c r="A407" s="50"/>
    </row>
    <row r="408" ht="12.75" customHeight="1">
      <c r="A408" s="50"/>
    </row>
    <row r="409" ht="12.75" customHeight="1">
      <c r="A409" s="50"/>
    </row>
    <row r="410" ht="12.75" customHeight="1">
      <c r="A410" s="50"/>
    </row>
    <row r="411" ht="12.75" customHeight="1">
      <c r="A411" s="50"/>
    </row>
    <row r="412" ht="12.75" customHeight="1">
      <c r="A412" s="50"/>
    </row>
    <row r="413" ht="12.75" customHeight="1">
      <c r="A413" s="50"/>
    </row>
    <row r="414" ht="12.75" customHeight="1">
      <c r="A414" s="50"/>
    </row>
    <row r="415" ht="12.75" customHeight="1">
      <c r="A415" s="50"/>
    </row>
    <row r="416" ht="12.75" customHeight="1">
      <c r="A416" s="50"/>
    </row>
    <row r="417" ht="12.75" customHeight="1">
      <c r="A417" s="50"/>
    </row>
    <row r="418" ht="12.75" customHeight="1">
      <c r="A418" s="50"/>
    </row>
    <row r="419" ht="12.75" customHeight="1">
      <c r="A419" s="50"/>
    </row>
    <row r="420" ht="12.75" customHeight="1">
      <c r="A420" s="50"/>
    </row>
    <row r="421" ht="12.75" customHeight="1">
      <c r="A421" s="50"/>
    </row>
    <row r="422" ht="12.75" customHeight="1">
      <c r="A422" s="50"/>
    </row>
    <row r="423" ht="12.75" customHeight="1">
      <c r="A423" s="50"/>
    </row>
    <row r="424" ht="12.75" customHeight="1">
      <c r="A424" s="50"/>
    </row>
    <row r="425" ht="12.75" customHeight="1">
      <c r="A425" s="50"/>
    </row>
    <row r="426" ht="12.75" customHeight="1">
      <c r="A426" s="50"/>
    </row>
    <row r="427" ht="12.75" customHeight="1">
      <c r="A427" s="50"/>
    </row>
    <row r="428" ht="12.75" customHeight="1">
      <c r="A428" s="50"/>
    </row>
    <row r="429" ht="12.75" customHeight="1">
      <c r="A429" s="50"/>
    </row>
    <row r="430" ht="12.75" customHeight="1">
      <c r="A430" s="50"/>
    </row>
    <row r="431" ht="12.75" customHeight="1">
      <c r="A431" s="50"/>
    </row>
    <row r="432" ht="12.75" customHeight="1">
      <c r="A432" s="50"/>
    </row>
    <row r="433" ht="12.75" customHeight="1">
      <c r="A433" s="50"/>
    </row>
    <row r="434" ht="12.75" customHeight="1">
      <c r="A434" s="50"/>
    </row>
    <row r="435" ht="12.75" customHeight="1">
      <c r="A435" s="50"/>
    </row>
    <row r="436" ht="12.75" customHeight="1">
      <c r="A436" s="50"/>
    </row>
    <row r="437" ht="12.75" customHeight="1">
      <c r="A437" s="50"/>
    </row>
    <row r="438" ht="12.75" customHeight="1">
      <c r="A438" s="50"/>
    </row>
    <row r="439" ht="12.75" customHeight="1">
      <c r="A439" s="50"/>
    </row>
    <row r="440" ht="12.75" customHeight="1">
      <c r="A440" s="50"/>
    </row>
    <row r="441" ht="12.75" customHeight="1">
      <c r="A441" s="50"/>
    </row>
    <row r="442" ht="12.75" customHeight="1">
      <c r="A442" s="50"/>
    </row>
    <row r="443" ht="12.75" customHeight="1">
      <c r="A443" s="50"/>
    </row>
    <row r="444" ht="12.75" customHeight="1">
      <c r="A444" s="50"/>
    </row>
    <row r="445" ht="12.75" customHeight="1">
      <c r="A445" s="50"/>
    </row>
    <row r="446" ht="12.75" customHeight="1">
      <c r="A446" s="50"/>
    </row>
    <row r="447" ht="12.75" customHeight="1">
      <c r="A447" s="50"/>
    </row>
    <row r="448" ht="12.75" customHeight="1">
      <c r="A448" s="50"/>
    </row>
    <row r="449" ht="12.75" customHeight="1">
      <c r="A449" s="50"/>
    </row>
    <row r="450" ht="12.75" customHeight="1">
      <c r="A450" s="50"/>
    </row>
    <row r="451" ht="12.75" customHeight="1">
      <c r="A451" s="50"/>
    </row>
    <row r="452" ht="12.75" customHeight="1">
      <c r="A452" s="50"/>
    </row>
    <row r="453" ht="12.75" customHeight="1">
      <c r="A453" s="50"/>
    </row>
    <row r="454" ht="12.75" customHeight="1">
      <c r="A454" s="50"/>
    </row>
    <row r="455" ht="12.75" customHeight="1">
      <c r="A455" s="50"/>
    </row>
    <row r="456" ht="12.75" customHeight="1">
      <c r="A456" s="50"/>
    </row>
    <row r="457" ht="12.75" customHeight="1">
      <c r="A457" s="50"/>
    </row>
    <row r="458" ht="12.75" customHeight="1">
      <c r="A458" s="50"/>
    </row>
    <row r="459" ht="12.75" customHeight="1">
      <c r="A459" s="50"/>
    </row>
    <row r="460" ht="12.75" customHeight="1">
      <c r="A460" s="50"/>
    </row>
    <row r="461" ht="12.75" customHeight="1">
      <c r="A461" s="50"/>
    </row>
    <row r="462" ht="12.75" customHeight="1">
      <c r="A462" s="50"/>
    </row>
    <row r="463" ht="12.75" customHeight="1">
      <c r="A463" s="50"/>
    </row>
    <row r="464" ht="12.75" customHeight="1">
      <c r="A464" s="50"/>
    </row>
    <row r="465" ht="12.75" customHeight="1">
      <c r="A465" s="50"/>
    </row>
    <row r="466" ht="12.75" customHeight="1">
      <c r="A466" s="50"/>
    </row>
    <row r="467" ht="12.75" customHeight="1">
      <c r="A467" s="50"/>
    </row>
    <row r="468" ht="12.75" customHeight="1">
      <c r="A468" s="50"/>
    </row>
    <row r="469" ht="12.75" customHeight="1">
      <c r="A469" s="50"/>
    </row>
    <row r="470" ht="12.75" customHeight="1">
      <c r="A470" s="50"/>
    </row>
    <row r="471" ht="12.75" customHeight="1">
      <c r="A471" s="50"/>
    </row>
    <row r="472" ht="12.75" customHeight="1">
      <c r="A472" s="50"/>
    </row>
    <row r="473" ht="12.75" customHeight="1">
      <c r="A473" s="50"/>
    </row>
    <row r="474" ht="12.75" customHeight="1">
      <c r="A474" s="50"/>
    </row>
    <row r="475" ht="12.75" customHeight="1">
      <c r="A475" s="50"/>
    </row>
    <row r="476" ht="12.75" customHeight="1">
      <c r="A476" s="50"/>
    </row>
    <row r="477" ht="12.75" customHeight="1">
      <c r="A477" s="50"/>
    </row>
    <row r="478" ht="12.75" customHeight="1">
      <c r="A478" s="50"/>
    </row>
    <row r="479" ht="12.75" customHeight="1">
      <c r="A479" s="50"/>
    </row>
    <row r="480" ht="12.75" customHeight="1">
      <c r="A480" s="50"/>
    </row>
    <row r="481" ht="12.75" customHeight="1">
      <c r="A481" s="50"/>
    </row>
    <row r="482" ht="12.75" customHeight="1">
      <c r="A482" s="50"/>
    </row>
    <row r="483" ht="12.75" customHeight="1">
      <c r="A483" s="50"/>
    </row>
    <row r="484" ht="12.75" customHeight="1">
      <c r="A484" s="50"/>
    </row>
    <row r="485" ht="12.75" customHeight="1">
      <c r="A485" s="50"/>
    </row>
    <row r="486" ht="12.75" customHeight="1">
      <c r="A486" s="50"/>
    </row>
    <row r="487" ht="12.75" customHeight="1">
      <c r="A487" s="50"/>
    </row>
    <row r="488" ht="12.75" customHeight="1">
      <c r="A488" s="50"/>
    </row>
    <row r="489" ht="12.75" customHeight="1">
      <c r="A489" s="50"/>
    </row>
    <row r="490" ht="12.75" customHeight="1">
      <c r="A490" s="50"/>
    </row>
    <row r="491" ht="12.75" customHeight="1">
      <c r="A491" s="50"/>
    </row>
    <row r="492" ht="12.75" customHeight="1">
      <c r="A492" s="50"/>
    </row>
    <row r="493" ht="12.75" customHeight="1">
      <c r="A493" s="50"/>
    </row>
    <row r="494" ht="12.75" customHeight="1">
      <c r="A494" s="50"/>
    </row>
    <row r="495" ht="12.75" customHeight="1">
      <c r="A495" s="50"/>
    </row>
    <row r="496" ht="12.75" customHeight="1">
      <c r="A496" s="50"/>
    </row>
    <row r="497" ht="12.75" customHeight="1">
      <c r="A497" s="50"/>
    </row>
    <row r="498" ht="12.75" customHeight="1">
      <c r="A498" s="50"/>
    </row>
    <row r="499" ht="12.75" customHeight="1">
      <c r="A499" s="50"/>
    </row>
    <row r="500" ht="12.75" customHeight="1">
      <c r="A500" s="50"/>
    </row>
    <row r="501" ht="12.75" customHeight="1">
      <c r="A501" s="50"/>
    </row>
    <row r="502" ht="12.75" customHeight="1">
      <c r="A502" s="50"/>
    </row>
    <row r="503" ht="12.75" customHeight="1">
      <c r="A503" s="50"/>
    </row>
    <row r="504" ht="12.75" customHeight="1">
      <c r="A504" s="50"/>
    </row>
    <row r="505" ht="12.75" customHeight="1">
      <c r="A505" s="50"/>
    </row>
    <row r="506" ht="12.75" customHeight="1">
      <c r="A506" s="50"/>
    </row>
    <row r="507" ht="12.75" customHeight="1">
      <c r="A507" s="50"/>
    </row>
    <row r="508" ht="12.75" customHeight="1">
      <c r="A508" s="50"/>
    </row>
    <row r="509" ht="12.75" customHeight="1">
      <c r="A509" s="50"/>
    </row>
    <row r="510" ht="12.75" customHeight="1">
      <c r="A510" s="50"/>
    </row>
    <row r="511" ht="12.75" customHeight="1">
      <c r="A511" s="50"/>
    </row>
    <row r="512" ht="12.75" customHeight="1">
      <c r="A512" s="50"/>
    </row>
    <row r="513" ht="12.75" customHeight="1">
      <c r="A513" s="50"/>
    </row>
    <row r="514" ht="12.75" customHeight="1">
      <c r="A514" s="50"/>
    </row>
    <row r="515" ht="12.75" customHeight="1">
      <c r="A515" s="50"/>
    </row>
    <row r="516" ht="12.75" customHeight="1">
      <c r="A516" s="50"/>
    </row>
    <row r="517" ht="12.75" customHeight="1">
      <c r="A517" s="50"/>
    </row>
    <row r="518" ht="12.75" customHeight="1">
      <c r="A518" s="50"/>
    </row>
    <row r="519" ht="12.75" customHeight="1">
      <c r="A519" s="50"/>
    </row>
    <row r="520" ht="12.75" customHeight="1">
      <c r="A520" s="50"/>
    </row>
    <row r="521" ht="12.75" customHeight="1">
      <c r="A521" s="50"/>
    </row>
    <row r="522" ht="12.75" customHeight="1">
      <c r="A522" s="50"/>
    </row>
    <row r="523" ht="12.75" customHeight="1">
      <c r="A523" s="50"/>
    </row>
    <row r="524" ht="12.75" customHeight="1">
      <c r="A524" s="50"/>
    </row>
    <row r="525" ht="12.75" customHeight="1">
      <c r="A525" s="50"/>
    </row>
    <row r="526" ht="12.75" customHeight="1">
      <c r="A526" s="50"/>
    </row>
    <row r="527" ht="12.75" customHeight="1">
      <c r="A527" s="50"/>
    </row>
    <row r="528" ht="12.75" customHeight="1">
      <c r="A528" s="50"/>
    </row>
    <row r="529" ht="12.75" customHeight="1">
      <c r="A529" s="50"/>
    </row>
    <row r="530" ht="12.75" customHeight="1">
      <c r="A530" s="50"/>
    </row>
    <row r="531" ht="12.75" customHeight="1">
      <c r="A531" s="50"/>
    </row>
    <row r="532" ht="12.75" customHeight="1">
      <c r="A532" s="50"/>
    </row>
    <row r="533" ht="12.75" customHeight="1">
      <c r="A533" s="50"/>
    </row>
    <row r="534" ht="12.75" customHeight="1">
      <c r="A534" s="50"/>
    </row>
    <row r="535" ht="12.75" customHeight="1">
      <c r="A535" s="50"/>
    </row>
    <row r="536" ht="12.75" customHeight="1">
      <c r="A536" s="50"/>
    </row>
    <row r="537" ht="12.75" customHeight="1">
      <c r="A537" s="50"/>
    </row>
    <row r="538" ht="12.75" customHeight="1">
      <c r="A538" s="50"/>
    </row>
    <row r="539" ht="12.75" customHeight="1">
      <c r="A539" s="50"/>
    </row>
    <row r="540" ht="12.75" customHeight="1">
      <c r="A540" s="50"/>
    </row>
    <row r="541" ht="12.75" customHeight="1">
      <c r="A541" s="50"/>
    </row>
    <row r="542" ht="12.75" customHeight="1">
      <c r="A542" s="50"/>
    </row>
    <row r="543" ht="12.75" customHeight="1">
      <c r="A543" s="50"/>
    </row>
    <row r="544" ht="12.75" customHeight="1">
      <c r="A544" s="50"/>
    </row>
    <row r="545" ht="12.75" customHeight="1">
      <c r="A545" s="50"/>
    </row>
    <row r="546" ht="12.75" customHeight="1">
      <c r="A546" s="50"/>
    </row>
    <row r="547" ht="12.75" customHeight="1">
      <c r="A547" s="50"/>
    </row>
    <row r="548" ht="12.75" customHeight="1">
      <c r="A548" s="50"/>
    </row>
    <row r="549" ht="12.75" customHeight="1">
      <c r="A549" s="50"/>
    </row>
    <row r="550" ht="12.75" customHeight="1">
      <c r="A550" s="50"/>
    </row>
    <row r="551" ht="12.75" customHeight="1">
      <c r="A551" s="50"/>
    </row>
    <row r="552" ht="12.75" customHeight="1">
      <c r="A552" s="50"/>
    </row>
    <row r="553" ht="12.75" customHeight="1">
      <c r="A553" s="50"/>
    </row>
    <row r="554" ht="12.75" customHeight="1">
      <c r="A554" s="50"/>
    </row>
    <row r="555" ht="12.75" customHeight="1">
      <c r="A555" s="50"/>
    </row>
    <row r="556" ht="12.75" customHeight="1">
      <c r="A556" s="50"/>
    </row>
    <row r="557" ht="12.75" customHeight="1">
      <c r="A557" s="50"/>
    </row>
    <row r="558" ht="12.75" customHeight="1">
      <c r="A558" s="50"/>
    </row>
    <row r="559" ht="12.75" customHeight="1">
      <c r="A559" s="50"/>
    </row>
    <row r="560" ht="12.75" customHeight="1">
      <c r="A560" s="50"/>
    </row>
    <row r="561" ht="12.75" customHeight="1">
      <c r="A561" s="50"/>
    </row>
    <row r="562" ht="12.75" customHeight="1">
      <c r="A562" s="50"/>
    </row>
    <row r="563" ht="12.75" customHeight="1">
      <c r="A563" s="50"/>
    </row>
    <row r="564" ht="12.75" customHeight="1">
      <c r="A564" s="50"/>
    </row>
    <row r="565" ht="12.75" customHeight="1">
      <c r="A565" s="50"/>
    </row>
    <row r="566" ht="12.75" customHeight="1">
      <c r="A566" s="50"/>
    </row>
    <row r="567" ht="12.75" customHeight="1">
      <c r="A567" s="50"/>
    </row>
    <row r="568" ht="12.75" customHeight="1">
      <c r="A568" s="50"/>
    </row>
    <row r="569" ht="12.75" customHeight="1">
      <c r="A569" s="50"/>
    </row>
    <row r="570" ht="12.75" customHeight="1">
      <c r="A570" s="50"/>
    </row>
    <row r="571" ht="12.75" customHeight="1">
      <c r="A571" s="50"/>
    </row>
    <row r="572" ht="12.75" customHeight="1">
      <c r="A572" s="50"/>
    </row>
    <row r="573" ht="12.75" customHeight="1">
      <c r="A573" s="50"/>
    </row>
    <row r="574" ht="12.75" customHeight="1">
      <c r="A574" s="50"/>
    </row>
    <row r="575" ht="12.75" customHeight="1">
      <c r="A575" s="50"/>
    </row>
    <row r="576" ht="12.75" customHeight="1">
      <c r="A576" s="50"/>
    </row>
    <row r="577" ht="12.75" customHeight="1">
      <c r="A577" s="50"/>
    </row>
    <row r="578" ht="12.75" customHeight="1">
      <c r="A578" s="50"/>
    </row>
    <row r="579" ht="12.75" customHeight="1">
      <c r="A579" s="50"/>
    </row>
    <row r="580" ht="12.75" customHeight="1">
      <c r="A580" s="50"/>
    </row>
    <row r="581" ht="12.75" customHeight="1">
      <c r="A581" s="50"/>
    </row>
    <row r="582" ht="12.75" customHeight="1">
      <c r="A582" s="50"/>
    </row>
    <row r="583" ht="12.75" customHeight="1">
      <c r="A583" s="50"/>
    </row>
    <row r="584" ht="12.75" customHeight="1">
      <c r="A584" s="50"/>
    </row>
    <row r="585" ht="12.75" customHeight="1">
      <c r="A585" s="50"/>
    </row>
    <row r="586" ht="12.75" customHeight="1">
      <c r="A586" s="50"/>
    </row>
    <row r="587" ht="15.75" customHeight="1">
      <c r="A587" s="50"/>
    </row>
    <row r="588" ht="15.75" customHeight="1">
      <c r="A588" s="50"/>
    </row>
    <row r="589" ht="15.75" customHeight="1">
      <c r="A589" s="50"/>
    </row>
    <row r="590" ht="15.75" customHeight="1">
      <c r="A590" s="50"/>
    </row>
    <row r="591" ht="15.75" customHeight="1">
      <c r="A591" s="50"/>
    </row>
    <row r="592" ht="15.75" customHeight="1">
      <c r="A592" s="50"/>
    </row>
    <row r="593" ht="15.75" customHeight="1">
      <c r="A593" s="50"/>
    </row>
    <row r="594" ht="15.75" customHeight="1">
      <c r="A594" s="50"/>
    </row>
    <row r="595" ht="15.75" customHeight="1">
      <c r="A595" s="50"/>
    </row>
    <row r="596" ht="15.75" customHeight="1">
      <c r="A596" s="50"/>
    </row>
    <row r="597" ht="15.75" customHeight="1">
      <c r="A597" s="50"/>
    </row>
    <row r="598" ht="15.75" customHeight="1">
      <c r="A598" s="50"/>
    </row>
    <row r="599" ht="15.75" customHeight="1">
      <c r="A599" s="50"/>
    </row>
    <row r="600" ht="15.75" customHeight="1">
      <c r="A600" s="50"/>
    </row>
    <row r="601" ht="15.75" customHeight="1">
      <c r="A601" s="50"/>
    </row>
    <row r="602" ht="15.75" customHeight="1">
      <c r="A602" s="50"/>
    </row>
    <row r="603" ht="15.75" customHeight="1">
      <c r="A603" s="50"/>
    </row>
    <row r="604" ht="15.75" customHeight="1">
      <c r="A604" s="50"/>
    </row>
    <row r="605" ht="15.75" customHeight="1">
      <c r="A605" s="50"/>
    </row>
    <row r="606" ht="15.75" customHeight="1">
      <c r="A606" s="50"/>
    </row>
    <row r="607" ht="15.75" customHeight="1">
      <c r="A607" s="50"/>
    </row>
    <row r="608" ht="15.75" customHeight="1">
      <c r="A608" s="50"/>
    </row>
    <row r="609" ht="15.75" customHeight="1">
      <c r="A609" s="50"/>
    </row>
    <row r="610" ht="15.75" customHeight="1">
      <c r="A610" s="50"/>
    </row>
    <row r="611" ht="15.75" customHeight="1">
      <c r="A611" s="50"/>
    </row>
    <row r="612" ht="15.75" customHeight="1">
      <c r="A612" s="50"/>
    </row>
    <row r="613" ht="15.75" customHeight="1">
      <c r="A613" s="50"/>
    </row>
    <row r="614" ht="15.75" customHeight="1">
      <c r="A614" s="50"/>
    </row>
    <row r="615" ht="15.75" customHeight="1">
      <c r="A615" s="50"/>
    </row>
    <row r="616" ht="15.75" customHeight="1">
      <c r="A616" s="50"/>
    </row>
    <row r="617" ht="15.75" customHeight="1">
      <c r="A617" s="50"/>
    </row>
    <row r="618" ht="15.75" customHeight="1">
      <c r="A618" s="50"/>
    </row>
    <row r="619" ht="15.75" customHeight="1">
      <c r="A619" s="50"/>
    </row>
    <row r="620" ht="15.75" customHeight="1">
      <c r="A620" s="50"/>
    </row>
    <row r="621" ht="15.75" customHeight="1">
      <c r="A621" s="50"/>
    </row>
    <row r="622" ht="15.75" customHeight="1">
      <c r="A622" s="50"/>
    </row>
    <row r="623" ht="15.75" customHeight="1">
      <c r="A623" s="50"/>
    </row>
    <row r="624" ht="15.75" customHeight="1">
      <c r="A624" s="50"/>
    </row>
    <row r="625" ht="15.75" customHeight="1">
      <c r="A625" s="50"/>
    </row>
    <row r="626" ht="15.75" customHeight="1">
      <c r="A626" s="50"/>
    </row>
    <row r="627" ht="15.75" customHeight="1">
      <c r="A627" s="50"/>
    </row>
    <row r="628" ht="15.75" customHeight="1">
      <c r="A628" s="50"/>
    </row>
    <row r="629" ht="15.75" customHeight="1">
      <c r="A629" s="50"/>
    </row>
    <row r="630" ht="15.75" customHeight="1">
      <c r="A630" s="50"/>
    </row>
    <row r="631" ht="15.75" customHeight="1">
      <c r="A631" s="50"/>
    </row>
    <row r="632" ht="15.75" customHeight="1">
      <c r="A632" s="50"/>
    </row>
    <row r="633" ht="15.75" customHeight="1">
      <c r="A633" s="50"/>
    </row>
    <row r="634" ht="15.75" customHeight="1">
      <c r="A634" s="50"/>
    </row>
    <row r="635" ht="15.75" customHeight="1">
      <c r="A635" s="50"/>
    </row>
    <row r="636" ht="15.75" customHeight="1">
      <c r="A636" s="50"/>
    </row>
    <row r="637" ht="15.75" customHeight="1">
      <c r="A637" s="50"/>
    </row>
    <row r="638" ht="15.75" customHeight="1">
      <c r="A638" s="50"/>
    </row>
    <row r="639" ht="15.75" customHeight="1">
      <c r="A639" s="50"/>
    </row>
    <row r="640" ht="15.75" customHeight="1">
      <c r="A640" s="50"/>
    </row>
    <row r="641" ht="15.75" customHeight="1">
      <c r="A641" s="50"/>
    </row>
    <row r="642" ht="15.75" customHeight="1">
      <c r="A642" s="50"/>
    </row>
    <row r="643" ht="15.75" customHeight="1">
      <c r="A643" s="50"/>
    </row>
    <row r="644" ht="15.75" customHeight="1">
      <c r="A644" s="50"/>
    </row>
    <row r="645" ht="15.75" customHeight="1">
      <c r="A645" s="50"/>
    </row>
    <row r="646" ht="15.75" customHeight="1">
      <c r="A646" s="50"/>
    </row>
    <row r="647" ht="15.75" customHeight="1">
      <c r="A647" s="50"/>
    </row>
    <row r="648" ht="15.75" customHeight="1">
      <c r="A648" s="50"/>
    </row>
    <row r="649" ht="15.75" customHeight="1">
      <c r="A649" s="50"/>
    </row>
    <row r="650" ht="15.75" customHeight="1">
      <c r="A650" s="50"/>
    </row>
    <row r="651" ht="15.75" customHeight="1">
      <c r="A651" s="50"/>
    </row>
    <row r="652" ht="15.75" customHeight="1">
      <c r="A652" s="50"/>
    </row>
    <row r="653" ht="15.75" customHeight="1">
      <c r="A653" s="50"/>
    </row>
    <row r="654" ht="15.75" customHeight="1">
      <c r="A654" s="50"/>
    </row>
    <row r="655" ht="15.75" customHeight="1">
      <c r="A655" s="50"/>
    </row>
    <row r="656" ht="15.75" customHeight="1">
      <c r="A656" s="50"/>
    </row>
    <row r="657" ht="15.75" customHeight="1">
      <c r="A657" s="50"/>
    </row>
    <row r="658" ht="15.75" customHeight="1">
      <c r="A658" s="50"/>
    </row>
    <row r="659" ht="15.75" customHeight="1">
      <c r="A659" s="50"/>
    </row>
    <row r="660" ht="15.75" customHeight="1">
      <c r="A660" s="50"/>
    </row>
    <row r="661" ht="15.75" customHeight="1">
      <c r="A661" s="50"/>
    </row>
    <row r="662" ht="15.75" customHeight="1">
      <c r="A662" s="50"/>
    </row>
    <row r="663" ht="15.75" customHeight="1">
      <c r="A663" s="50"/>
    </row>
    <row r="664" ht="15.75" customHeight="1">
      <c r="A664" s="50"/>
    </row>
    <row r="665" ht="15.75" customHeight="1">
      <c r="A665" s="50"/>
    </row>
    <row r="666" ht="15.75" customHeight="1">
      <c r="A666" s="50"/>
    </row>
    <row r="667" ht="15.75" customHeight="1">
      <c r="A667" s="50"/>
    </row>
    <row r="668" ht="15.75" customHeight="1">
      <c r="A668" s="50"/>
    </row>
    <row r="669" ht="15.75" customHeight="1">
      <c r="A669" s="50"/>
    </row>
    <row r="670" ht="15.75" customHeight="1">
      <c r="A670" s="50"/>
    </row>
    <row r="671" ht="15.75" customHeight="1">
      <c r="A671" s="50"/>
    </row>
    <row r="672" ht="15.75" customHeight="1">
      <c r="A672" s="50"/>
    </row>
    <row r="673" ht="15.75" customHeight="1">
      <c r="A673" s="50"/>
    </row>
    <row r="674" ht="15.75" customHeight="1">
      <c r="A674" s="50"/>
    </row>
    <row r="675" ht="15.75" customHeight="1">
      <c r="A675" s="50"/>
    </row>
    <row r="676" ht="15.75" customHeight="1">
      <c r="A676" s="50"/>
    </row>
    <row r="677" ht="15.75" customHeight="1">
      <c r="A677" s="50"/>
    </row>
    <row r="678" ht="15.75" customHeight="1">
      <c r="A678" s="50"/>
    </row>
    <row r="679" ht="15.75" customHeight="1">
      <c r="A679" s="50"/>
    </row>
    <row r="680" ht="15.75" customHeight="1">
      <c r="A680" s="50"/>
    </row>
    <row r="681" ht="15.75" customHeight="1">
      <c r="A681" s="50"/>
    </row>
    <row r="682" ht="15.75" customHeight="1">
      <c r="A682" s="50"/>
    </row>
    <row r="683" ht="15.75" customHeight="1">
      <c r="A683" s="50"/>
    </row>
    <row r="684" ht="15.75" customHeight="1">
      <c r="A684" s="50"/>
    </row>
    <row r="685" ht="15.75" customHeight="1">
      <c r="A685" s="50"/>
    </row>
    <row r="686" ht="15.75" customHeight="1">
      <c r="A686" s="50"/>
    </row>
    <row r="687" ht="15.75" customHeight="1">
      <c r="A687" s="50"/>
    </row>
    <row r="688" ht="15.75" customHeight="1">
      <c r="A688" s="50"/>
    </row>
    <row r="689" ht="15.75" customHeight="1">
      <c r="A689" s="50"/>
    </row>
    <row r="690" ht="15.75" customHeight="1">
      <c r="A690" s="50"/>
    </row>
    <row r="691" ht="15.75" customHeight="1">
      <c r="A691" s="50"/>
    </row>
    <row r="692" ht="15.75" customHeight="1">
      <c r="A692" s="50"/>
    </row>
    <row r="693" ht="15.75" customHeight="1">
      <c r="A693" s="50"/>
    </row>
    <row r="694" ht="15.75" customHeight="1">
      <c r="A694" s="50"/>
    </row>
    <row r="695" ht="15.75" customHeight="1">
      <c r="A695" s="50"/>
    </row>
    <row r="696" ht="15.75" customHeight="1">
      <c r="A696" s="50"/>
    </row>
    <row r="697" ht="15.75" customHeight="1">
      <c r="A697" s="50"/>
    </row>
    <row r="698" ht="15.75" customHeight="1">
      <c r="A698" s="50"/>
    </row>
    <row r="699" ht="15.75" customHeight="1">
      <c r="A699" s="50"/>
    </row>
    <row r="700" ht="15.75" customHeight="1">
      <c r="A700" s="50"/>
    </row>
    <row r="701" ht="15.75" customHeight="1">
      <c r="A701" s="50"/>
    </row>
    <row r="702" ht="15.75" customHeight="1">
      <c r="A702" s="50"/>
    </row>
    <row r="703" ht="15.75" customHeight="1">
      <c r="A703" s="50"/>
    </row>
    <row r="704" ht="15.75" customHeight="1">
      <c r="A704" s="50"/>
    </row>
    <row r="705" ht="15.75" customHeight="1">
      <c r="A705" s="50"/>
    </row>
    <row r="706" ht="15.75" customHeight="1">
      <c r="A706" s="50"/>
    </row>
    <row r="707" ht="15.75" customHeight="1">
      <c r="A707" s="50"/>
    </row>
    <row r="708" ht="15.75" customHeight="1">
      <c r="A708" s="50"/>
    </row>
    <row r="709" ht="15.75" customHeight="1">
      <c r="A709" s="50"/>
    </row>
    <row r="710" ht="15.75" customHeight="1">
      <c r="A710" s="50"/>
    </row>
    <row r="711" ht="15.75" customHeight="1">
      <c r="A711" s="50"/>
    </row>
    <row r="712" ht="15.75" customHeight="1">
      <c r="A712" s="50"/>
    </row>
    <row r="713" ht="15.75" customHeight="1">
      <c r="A713" s="50"/>
    </row>
    <row r="714" ht="15.75" customHeight="1">
      <c r="A714" s="50"/>
    </row>
    <row r="715" ht="15.75" customHeight="1">
      <c r="A715" s="50"/>
    </row>
    <row r="716" ht="15.75" customHeight="1">
      <c r="A716" s="50"/>
    </row>
    <row r="717" ht="15.75" customHeight="1">
      <c r="A717" s="50"/>
    </row>
    <row r="718" ht="15.75" customHeight="1">
      <c r="A718" s="50"/>
    </row>
    <row r="719" ht="15.75" customHeight="1">
      <c r="A719" s="50"/>
    </row>
    <row r="720" ht="15.75" customHeight="1">
      <c r="A720" s="50"/>
    </row>
    <row r="721" ht="15.75" customHeight="1">
      <c r="A721" s="50"/>
    </row>
    <row r="722" ht="15.75" customHeight="1">
      <c r="A722" s="50"/>
    </row>
    <row r="723" ht="15.75" customHeight="1">
      <c r="A723" s="50"/>
    </row>
    <row r="724" ht="15.75" customHeight="1">
      <c r="A724" s="50"/>
    </row>
    <row r="725" ht="15.75" customHeight="1">
      <c r="A725" s="50"/>
    </row>
    <row r="726" ht="15.75" customHeight="1">
      <c r="A726" s="50"/>
    </row>
    <row r="727" ht="15.75" customHeight="1">
      <c r="A727" s="50"/>
    </row>
    <row r="728" ht="15.75" customHeight="1">
      <c r="A728" s="50"/>
    </row>
    <row r="729" ht="15.75" customHeight="1">
      <c r="A729" s="50"/>
    </row>
    <row r="730" ht="15.75" customHeight="1">
      <c r="A730" s="50"/>
    </row>
    <row r="731" ht="15.75" customHeight="1">
      <c r="A731" s="50"/>
    </row>
    <row r="732" ht="15.75" customHeight="1">
      <c r="A732" s="50"/>
    </row>
    <row r="733" ht="15.75" customHeight="1">
      <c r="A733" s="50"/>
    </row>
    <row r="734" ht="15.75" customHeight="1">
      <c r="A734" s="50"/>
    </row>
    <row r="735" ht="15.75" customHeight="1">
      <c r="A735" s="50"/>
    </row>
    <row r="736" ht="15.75" customHeight="1">
      <c r="A736" s="50"/>
    </row>
    <row r="737" ht="15.75" customHeight="1">
      <c r="A737" s="50"/>
    </row>
    <row r="738" ht="15.75" customHeight="1">
      <c r="A738" s="50"/>
    </row>
    <row r="739" ht="15.75" customHeight="1">
      <c r="A739" s="50"/>
    </row>
    <row r="740" ht="15.75" customHeight="1">
      <c r="A740" s="50"/>
    </row>
    <row r="741" ht="15.75" customHeight="1">
      <c r="A741" s="50"/>
    </row>
    <row r="742" ht="15.75" customHeight="1">
      <c r="A742" s="50"/>
    </row>
    <row r="743" ht="15.75" customHeight="1">
      <c r="A743" s="50"/>
    </row>
    <row r="744" ht="15.75" customHeight="1">
      <c r="A744" s="50"/>
    </row>
    <row r="745" ht="15.75" customHeight="1">
      <c r="A745" s="50"/>
    </row>
    <row r="746" ht="15.75" customHeight="1">
      <c r="A746" s="50"/>
    </row>
    <row r="747" ht="15.75" customHeight="1">
      <c r="A747" s="50"/>
    </row>
    <row r="748" ht="15.75" customHeight="1">
      <c r="A748" s="50"/>
    </row>
    <row r="749" ht="15.75" customHeight="1">
      <c r="A749" s="50"/>
    </row>
    <row r="750" ht="15.75" customHeight="1">
      <c r="A750" s="50"/>
    </row>
    <row r="751" ht="15.75" customHeight="1">
      <c r="A751" s="50"/>
    </row>
    <row r="752" ht="15.75" customHeight="1">
      <c r="A752" s="50"/>
    </row>
    <row r="753" ht="15.75" customHeight="1">
      <c r="A753" s="50"/>
    </row>
    <row r="754" ht="15.75" customHeight="1">
      <c r="A754" s="50"/>
    </row>
    <row r="755" ht="15.75" customHeight="1">
      <c r="A755" s="50"/>
    </row>
    <row r="756" ht="15.75" customHeight="1">
      <c r="A756" s="50"/>
    </row>
    <row r="757" ht="15.75" customHeight="1">
      <c r="A757" s="50"/>
    </row>
    <row r="758" ht="15.75" customHeight="1">
      <c r="A758" s="50"/>
    </row>
    <row r="759" ht="15.75" customHeight="1">
      <c r="A759" s="50"/>
    </row>
    <row r="760" ht="15.75" customHeight="1">
      <c r="A760" s="50"/>
    </row>
    <row r="761" ht="15.75" customHeight="1">
      <c r="A761" s="50"/>
    </row>
    <row r="762" ht="15.75" customHeight="1">
      <c r="A762" s="50"/>
    </row>
    <row r="763" ht="15.75" customHeight="1">
      <c r="A763" s="50"/>
    </row>
    <row r="764" ht="15.75" customHeight="1">
      <c r="A764" s="50"/>
    </row>
    <row r="765" ht="15.75" customHeight="1">
      <c r="A765" s="50"/>
    </row>
    <row r="766" ht="15.75" customHeight="1">
      <c r="A766" s="50"/>
    </row>
    <row r="767" ht="15.75" customHeight="1">
      <c r="A767" s="50"/>
    </row>
    <row r="768" ht="15.75" customHeight="1">
      <c r="A768" s="50"/>
    </row>
    <row r="769" ht="15.75" customHeight="1">
      <c r="A769" s="50"/>
    </row>
    <row r="770" ht="15.75" customHeight="1">
      <c r="A770" s="50"/>
    </row>
    <row r="771" ht="15.75" customHeight="1">
      <c r="A771" s="50"/>
    </row>
    <row r="772" ht="15.75" customHeight="1">
      <c r="A772" s="50"/>
    </row>
    <row r="773" ht="15.75" customHeight="1">
      <c r="A773" s="50"/>
    </row>
    <row r="774" ht="15.75" customHeight="1">
      <c r="A774" s="50"/>
    </row>
    <row r="775" ht="15.75" customHeight="1">
      <c r="A775" s="50"/>
    </row>
    <row r="776" ht="15.75" customHeight="1">
      <c r="A776" s="50"/>
    </row>
    <row r="777" ht="15.75" customHeight="1">
      <c r="A777" s="50"/>
    </row>
    <row r="778" ht="15.75" customHeight="1">
      <c r="A778" s="50"/>
    </row>
    <row r="779" ht="15.75" customHeight="1">
      <c r="A779" s="50"/>
    </row>
    <row r="780" ht="15.75" customHeight="1">
      <c r="A780" s="50"/>
    </row>
    <row r="781" ht="15.75" customHeight="1">
      <c r="A781" s="50"/>
    </row>
    <row r="782" ht="15.75" customHeight="1">
      <c r="A782" s="50"/>
    </row>
    <row r="783" ht="15.75" customHeight="1">
      <c r="A783" s="50"/>
    </row>
    <row r="784" ht="15.75" customHeight="1">
      <c r="A784" s="50"/>
    </row>
    <row r="785" ht="15.75" customHeight="1">
      <c r="A785" s="50"/>
    </row>
    <row r="786" ht="15.75" customHeight="1">
      <c r="A786" s="50"/>
    </row>
    <row r="787" ht="15.75" customHeight="1">
      <c r="A787" s="50"/>
    </row>
    <row r="788" ht="15.75" customHeight="1">
      <c r="A788" s="50"/>
    </row>
    <row r="789" ht="15.75" customHeight="1">
      <c r="A789" s="50"/>
    </row>
    <row r="790" ht="15.75" customHeight="1">
      <c r="A790" s="50"/>
    </row>
    <row r="791" ht="15.75" customHeight="1">
      <c r="A791" s="50"/>
    </row>
    <row r="792" ht="15.75" customHeight="1">
      <c r="A792" s="50"/>
    </row>
    <row r="793" ht="15.75" customHeight="1">
      <c r="A793" s="50"/>
    </row>
    <row r="794" ht="15.75" customHeight="1">
      <c r="A794" s="50"/>
    </row>
    <row r="795" ht="15.75" customHeight="1">
      <c r="A795" s="50"/>
    </row>
    <row r="796" ht="15.75" customHeight="1">
      <c r="A796" s="50"/>
    </row>
    <row r="797" ht="15.75" customHeight="1">
      <c r="A797" s="50"/>
    </row>
    <row r="798" ht="15.75" customHeight="1">
      <c r="A798" s="50"/>
    </row>
    <row r="799" ht="15.75" customHeight="1">
      <c r="A799" s="50"/>
    </row>
    <row r="800" ht="15.75" customHeight="1">
      <c r="A800" s="50"/>
    </row>
    <row r="801" ht="15.75" customHeight="1">
      <c r="A801" s="50"/>
    </row>
    <row r="802" ht="15.75" customHeight="1">
      <c r="A802" s="50"/>
    </row>
    <row r="803" ht="15.75" customHeight="1">
      <c r="A803" s="50"/>
    </row>
    <row r="804" ht="15.75" customHeight="1">
      <c r="A804" s="50"/>
    </row>
    <row r="805" ht="15.75" customHeight="1">
      <c r="A805" s="50"/>
    </row>
    <row r="806" ht="15.75" customHeight="1">
      <c r="A806" s="50"/>
    </row>
    <row r="807" ht="15.75" customHeight="1">
      <c r="A807" s="50"/>
    </row>
    <row r="808" ht="15.75" customHeight="1">
      <c r="A808" s="50"/>
    </row>
    <row r="809" ht="15.75" customHeight="1">
      <c r="A809" s="50"/>
    </row>
    <row r="810" ht="15.75" customHeight="1">
      <c r="A810" s="50"/>
    </row>
    <row r="811" ht="15.75" customHeight="1">
      <c r="A811" s="50"/>
    </row>
    <row r="812" ht="15.75" customHeight="1">
      <c r="A812" s="50"/>
    </row>
    <row r="813" ht="15.75" customHeight="1">
      <c r="A813" s="50"/>
    </row>
    <row r="814" ht="15.75" customHeight="1">
      <c r="A814" s="50"/>
    </row>
    <row r="815" ht="15.75" customHeight="1">
      <c r="A815" s="50"/>
    </row>
    <row r="816" ht="15.75" customHeight="1">
      <c r="A816" s="50"/>
    </row>
    <row r="817" ht="15.75" customHeight="1">
      <c r="A817" s="50"/>
    </row>
    <row r="818" ht="15.75" customHeight="1">
      <c r="A818" s="50"/>
    </row>
    <row r="819" ht="15.75" customHeight="1">
      <c r="A819" s="50"/>
    </row>
    <row r="820" ht="15.75" customHeight="1">
      <c r="A820" s="50"/>
    </row>
    <row r="821" ht="15.75" customHeight="1">
      <c r="A821" s="50"/>
    </row>
    <row r="822" ht="15.75" customHeight="1">
      <c r="A822" s="50"/>
    </row>
    <row r="823" ht="15.75" customHeight="1">
      <c r="A823" s="50"/>
    </row>
    <row r="824" ht="15.75" customHeight="1">
      <c r="A824" s="50"/>
    </row>
    <row r="825" ht="15.75" customHeight="1">
      <c r="A825" s="50"/>
    </row>
    <row r="826" ht="15.75" customHeight="1">
      <c r="A826" s="50"/>
    </row>
    <row r="827" ht="15.75" customHeight="1">
      <c r="A827" s="50"/>
    </row>
    <row r="828" ht="15.75" customHeight="1">
      <c r="A828" s="50"/>
    </row>
    <row r="829" ht="15.75" customHeight="1">
      <c r="A829" s="50"/>
    </row>
    <row r="830" ht="15.75" customHeight="1">
      <c r="A830" s="50"/>
    </row>
    <row r="831" ht="15.75" customHeight="1">
      <c r="A831" s="50"/>
    </row>
    <row r="832" ht="15.75" customHeight="1">
      <c r="A832" s="50"/>
    </row>
    <row r="833" ht="15.75" customHeight="1">
      <c r="A833" s="50"/>
    </row>
    <row r="834" ht="15.75" customHeight="1">
      <c r="A834" s="50"/>
    </row>
    <row r="835" ht="15.75" customHeight="1">
      <c r="A835" s="50"/>
    </row>
    <row r="836" ht="15.75" customHeight="1">
      <c r="A836" s="50"/>
    </row>
    <row r="837" ht="15.75" customHeight="1">
      <c r="A837" s="50"/>
    </row>
    <row r="838" ht="15.75" customHeight="1">
      <c r="A838" s="50"/>
    </row>
    <row r="839" ht="15.75" customHeight="1">
      <c r="A839" s="50"/>
    </row>
    <row r="840" ht="15.75" customHeight="1">
      <c r="A840" s="50"/>
    </row>
    <row r="841" ht="15.75" customHeight="1">
      <c r="A841" s="50"/>
    </row>
    <row r="842" ht="15.75" customHeight="1">
      <c r="A842" s="50"/>
    </row>
    <row r="843" ht="15.75" customHeight="1">
      <c r="A843" s="50"/>
    </row>
    <row r="844" ht="15.75" customHeight="1">
      <c r="A844" s="50"/>
    </row>
    <row r="845" ht="15.75" customHeight="1">
      <c r="A845" s="50"/>
    </row>
    <row r="846" ht="15.75" customHeight="1">
      <c r="A846" s="50"/>
    </row>
    <row r="847" ht="15.75" customHeight="1">
      <c r="A847" s="50"/>
    </row>
    <row r="848" ht="15.75" customHeight="1">
      <c r="A848" s="50"/>
    </row>
    <row r="849" ht="15.75" customHeight="1">
      <c r="A849" s="50"/>
    </row>
    <row r="850" ht="15.75" customHeight="1">
      <c r="A850" s="50"/>
    </row>
    <row r="851" ht="15.75" customHeight="1">
      <c r="A851" s="50"/>
    </row>
    <row r="852" ht="15.75" customHeight="1">
      <c r="A852" s="50"/>
    </row>
    <row r="853" ht="15.75" customHeight="1">
      <c r="A853" s="50"/>
    </row>
    <row r="854" ht="15.75" customHeight="1">
      <c r="A854" s="50"/>
    </row>
    <row r="855" ht="15.75" customHeight="1">
      <c r="A855" s="50"/>
    </row>
    <row r="856" ht="15.75" customHeight="1">
      <c r="A856" s="50"/>
    </row>
    <row r="857" ht="15.75" customHeight="1">
      <c r="A857" s="50"/>
    </row>
    <row r="858" ht="15.75" customHeight="1">
      <c r="A858" s="50"/>
    </row>
    <row r="859" ht="15.75" customHeight="1">
      <c r="A859" s="50"/>
    </row>
    <row r="860" ht="15.75" customHeight="1">
      <c r="A860" s="50"/>
    </row>
    <row r="861" ht="15.75" customHeight="1">
      <c r="A861" s="50"/>
    </row>
    <row r="862" ht="15.75" customHeight="1">
      <c r="A862" s="50"/>
    </row>
    <row r="863" ht="15.75" customHeight="1">
      <c r="A863" s="50"/>
    </row>
    <row r="864" ht="15.75" customHeight="1">
      <c r="A864" s="50"/>
    </row>
    <row r="865" ht="15.75" customHeight="1">
      <c r="A865" s="50"/>
    </row>
    <row r="866" ht="15.75" customHeight="1">
      <c r="A866" s="50"/>
    </row>
    <row r="867" ht="15.75" customHeight="1">
      <c r="A867" s="50"/>
    </row>
    <row r="868" ht="15.75" customHeight="1">
      <c r="A868" s="50"/>
    </row>
    <row r="869" ht="15.75" customHeight="1">
      <c r="A869" s="50"/>
    </row>
    <row r="870" ht="15.75" customHeight="1">
      <c r="A870" s="50"/>
    </row>
    <row r="871" ht="15.75" customHeight="1">
      <c r="A871" s="50"/>
    </row>
    <row r="872" ht="15.75" customHeight="1">
      <c r="A872" s="50"/>
    </row>
    <row r="873" ht="15.75" customHeight="1">
      <c r="A873" s="50"/>
    </row>
    <row r="874" ht="15.75" customHeight="1">
      <c r="A874" s="50"/>
    </row>
    <row r="875" ht="15.75" customHeight="1">
      <c r="A875" s="50"/>
    </row>
    <row r="876" ht="15.75" customHeight="1">
      <c r="A876" s="50"/>
    </row>
    <row r="877" ht="15.75" customHeight="1">
      <c r="A877" s="50"/>
    </row>
    <row r="878" ht="15.75" customHeight="1">
      <c r="A878" s="50"/>
    </row>
    <row r="879" ht="15.75" customHeight="1">
      <c r="A879" s="50"/>
    </row>
    <row r="880" ht="15.75" customHeight="1">
      <c r="A880" s="50"/>
    </row>
    <row r="881" ht="15.75" customHeight="1">
      <c r="A881" s="50"/>
    </row>
    <row r="882" ht="15.75" customHeight="1">
      <c r="A882" s="50"/>
    </row>
    <row r="883" ht="15.75" customHeight="1">
      <c r="A883" s="50"/>
    </row>
    <row r="884" ht="15.75" customHeight="1">
      <c r="A884" s="50"/>
    </row>
    <row r="885" ht="15.75" customHeight="1">
      <c r="A885" s="50"/>
    </row>
    <row r="886" ht="15.75" customHeight="1">
      <c r="A886" s="50"/>
    </row>
    <row r="887" ht="15.75" customHeight="1">
      <c r="A887" s="50"/>
    </row>
    <row r="888" ht="15.75" customHeight="1">
      <c r="A888" s="50"/>
    </row>
    <row r="889" ht="15.75" customHeight="1">
      <c r="A889" s="50"/>
    </row>
    <row r="890" ht="15.75" customHeight="1">
      <c r="A890" s="50"/>
    </row>
    <row r="891" ht="15.75" customHeight="1">
      <c r="A891" s="50"/>
    </row>
    <row r="892" ht="15.75" customHeight="1">
      <c r="A892" s="50"/>
    </row>
    <row r="893" ht="15.75" customHeight="1">
      <c r="A893" s="50"/>
    </row>
    <row r="894" ht="15.75" customHeight="1">
      <c r="A894" s="50"/>
    </row>
    <row r="895" ht="15.75" customHeight="1">
      <c r="A895" s="50"/>
    </row>
    <row r="896" ht="15.75" customHeight="1">
      <c r="A896" s="50"/>
    </row>
    <row r="897" ht="15.75" customHeight="1">
      <c r="A897" s="50"/>
    </row>
    <row r="898" ht="15.75" customHeight="1">
      <c r="A898" s="50"/>
    </row>
    <row r="899" ht="15.75" customHeight="1">
      <c r="A899" s="50"/>
    </row>
    <row r="900" ht="15.75" customHeight="1">
      <c r="A900" s="50"/>
    </row>
    <row r="901" ht="15.75" customHeight="1">
      <c r="A901" s="50"/>
    </row>
    <row r="902" ht="15.75" customHeight="1">
      <c r="A902" s="50"/>
    </row>
    <row r="903" ht="15.75" customHeight="1">
      <c r="A903" s="50"/>
    </row>
    <row r="904" ht="15.75" customHeight="1">
      <c r="A904" s="50"/>
    </row>
    <row r="905" ht="15.75" customHeight="1">
      <c r="A905" s="50"/>
    </row>
    <row r="906" ht="15.75" customHeight="1">
      <c r="A906" s="50"/>
    </row>
    <row r="907" ht="15.75" customHeight="1">
      <c r="A907" s="50"/>
    </row>
    <row r="908" ht="15.75" customHeight="1">
      <c r="A908" s="50"/>
    </row>
    <row r="909" ht="15.75" customHeight="1">
      <c r="A909" s="50"/>
    </row>
    <row r="910" ht="15.75" customHeight="1">
      <c r="A910" s="50"/>
    </row>
    <row r="911" ht="15.75" customHeight="1">
      <c r="A911" s="50"/>
    </row>
    <row r="912" ht="15.75" customHeight="1">
      <c r="A912" s="50"/>
    </row>
    <row r="913" ht="15.75" customHeight="1">
      <c r="A913" s="50"/>
    </row>
    <row r="914" ht="15.75" customHeight="1">
      <c r="A914" s="50"/>
    </row>
    <row r="915" ht="15.75" customHeight="1">
      <c r="A915" s="50"/>
    </row>
    <row r="916" ht="15.75" customHeight="1">
      <c r="A916" s="50"/>
    </row>
    <row r="917" ht="15.75" customHeight="1">
      <c r="A917" s="50"/>
    </row>
    <row r="918" ht="15.75" customHeight="1">
      <c r="A918" s="50"/>
    </row>
    <row r="919" ht="15.75" customHeight="1">
      <c r="A919" s="50"/>
    </row>
    <row r="920" ht="15.75" customHeight="1">
      <c r="A920" s="50"/>
    </row>
    <row r="921" ht="15.75" customHeight="1">
      <c r="A921" s="50"/>
    </row>
    <row r="922" ht="15.75" customHeight="1">
      <c r="A922" s="50"/>
    </row>
    <row r="923" ht="15.75" customHeight="1">
      <c r="A923" s="50"/>
    </row>
    <row r="924" ht="15.75" customHeight="1">
      <c r="A924" s="50"/>
    </row>
    <row r="925" ht="15.75" customHeight="1">
      <c r="A925" s="50"/>
    </row>
    <row r="926" ht="15.75" customHeight="1">
      <c r="A926" s="50"/>
    </row>
    <row r="927" ht="15.75" customHeight="1">
      <c r="A927" s="50"/>
    </row>
    <row r="928" ht="15.75" customHeight="1">
      <c r="A928" s="50"/>
    </row>
    <row r="929" ht="15.75" customHeight="1">
      <c r="A929" s="50"/>
    </row>
    <row r="930" ht="15.75" customHeight="1">
      <c r="A930" s="50"/>
    </row>
    <row r="931" ht="15.75" customHeight="1">
      <c r="A931" s="50"/>
    </row>
    <row r="932" ht="15.75" customHeight="1">
      <c r="A932" s="50"/>
    </row>
    <row r="933" ht="15.75" customHeight="1">
      <c r="A933" s="50"/>
    </row>
    <row r="934" ht="15.75" customHeight="1">
      <c r="A934" s="50"/>
    </row>
    <row r="935" ht="15.75" customHeight="1">
      <c r="A935" s="50"/>
    </row>
    <row r="936" ht="15.75" customHeight="1">
      <c r="A936" s="50"/>
    </row>
    <row r="937" ht="15.75" customHeight="1">
      <c r="A937" s="50"/>
    </row>
    <row r="938" ht="15.75" customHeight="1">
      <c r="A938" s="50"/>
    </row>
    <row r="939" ht="15.75" customHeight="1">
      <c r="A939" s="50"/>
    </row>
    <row r="940" ht="15.75" customHeight="1">
      <c r="A940" s="50"/>
    </row>
    <row r="941" ht="15.75" customHeight="1">
      <c r="A941" s="50"/>
    </row>
    <row r="942" ht="15.75" customHeight="1">
      <c r="A942" s="50"/>
    </row>
    <row r="943" ht="15.75" customHeight="1">
      <c r="A943" s="50"/>
    </row>
    <row r="944" ht="15.75" customHeight="1">
      <c r="A944" s="50"/>
    </row>
    <row r="945" ht="15.75" customHeight="1">
      <c r="A945" s="50"/>
    </row>
    <row r="946" ht="15.75" customHeight="1">
      <c r="A946" s="50"/>
    </row>
    <row r="947" ht="15.75" customHeight="1">
      <c r="A947" s="50"/>
    </row>
    <row r="948" ht="15.75" customHeight="1">
      <c r="A948" s="50"/>
    </row>
    <row r="949" ht="15.75" customHeight="1">
      <c r="A949" s="50"/>
    </row>
    <row r="950" ht="15.75" customHeight="1">
      <c r="A950" s="50"/>
    </row>
    <row r="951" ht="15.75" customHeight="1">
      <c r="A951" s="50"/>
    </row>
    <row r="952" ht="15.75" customHeight="1">
      <c r="A952" s="50"/>
    </row>
    <row r="953" ht="15.75" customHeight="1">
      <c r="A953" s="50"/>
    </row>
    <row r="954" ht="15.75" customHeight="1">
      <c r="A954" s="50"/>
    </row>
    <row r="955" ht="15.75" customHeight="1">
      <c r="A955" s="50"/>
    </row>
    <row r="956" ht="15.75" customHeight="1">
      <c r="A956" s="50"/>
    </row>
    <row r="957" ht="15.75" customHeight="1">
      <c r="A957" s="50"/>
    </row>
    <row r="958" ht="15.75" customHeight="1">
      <c r="A958" s="50"/>
    </row>
    <row r="959" ht="15.75" customHeight="1">
      <c r="A959" s="50"/>
    </row>
    <row r="960" ht="15.75" customHeight="1">
      <c r="A960" s="50"/>
    </row>
    <row r="961" ht="15.75" customHeight="1">
      <c r="A961" s="50"/>
    </row>
    <row r="962" ht="15.75" customHeight="1">
      <c r="A962" s="50"/>
    </row>
    <row r="963" ht="15.75" customHeight="1">
      <c r="A963" s="50"/>
    </row>
    <row r="964" ht="15.75" customHeight="1">
      <c r="A964" s="50"/>
    </row>
    <row r="965" ht="15.75" customHeight="1">
      <c r="A965" s="50"/>
    </row>
    <row r="966" ht="15.75" customHeight="1">
      <c r="A966" s="50"/>
    </row>
    <row r="967" ht="15.75" customHeight="1">
      <c r="A967" s="50"/>
    </row>
    <row r="968" ht="15.75" customHeight="1">
      <c r="A968" s="50"/>
    </row>
    <row r="969" ht="15.75" customHeight="1">
      <c r="A969" s="50"/>
    </row>
    <row r="970" ht="15.75" customHeight="1">
      <c r="A970" s="50"/>
    </row>
    <row r="971" ht="15.75" customHeight="1">
      <c r="A971" s="50"/>
    </row>
    <row r="972" ht="15.75" customHeight="1">
      <c r="A972" s="50"/>
    </row>
    <row r="973" ht="15.75" customHeight="1">
      <c r="A973" s="50"/>
    </row>
    <row r="974" ht="15.75" customHeight="1">
      <c r="A974" s="50"/>
    </row>
    <row r="975" ht="15.75" customHeight="1">
      <c r="A975" s="50"/>
    </row>
    <row r="976" ht="15.75" customHeight="1">
      <c r="A976" s="50"/>
    </row>
    <row r="977" ht="15.75" customHeight="1">
      <c r="A977" s="50"/>
    </row>
    <row r="978" ht="15.75" customHeight="1">
      <c r="A978" s="50"/>
    </row>
    <row r="979" ht="15.75" customHeight="1">
      <c r="A979" s="50"/>
    </row>
    <row r="980" ht="15.75" customHeight="1">
      <c r="A980" s="50"/>
    </row>
  </sheetData>
  <mergeCells count="2">
    <mergeCell ref="B1:G2"/>
    <mergeCell ref="D349:F349"/>
  </mergeCells>
  <printOptions gridLines="1"/>
  <pageMargins bottom="0.7480314960629921" footer="0.0" header="0.0" left="0.7086614173228347" right="0.7086614173228347" top="0.7480314960629921"/>
  <pageSetup paperSize="9" orientation="portrait"/>
  <rowBreaks count="1" manualBreakCount="1">
    <brk id="192" man="1"/>
  </row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75"/>
    <col customWidth="1" min="2" max="2" width="13.63"/>
    <col customWidth="1" min="3" max="3" width="66.5"/>
    <col customWidth="1" min="4" max="4" width="9.75"/>
    <col customWidth="1" min="5" max="5" width="11.25"/>
    <col customWidth="1" min="6" max="7" width="13.38"/>
    <col customWidth="1" min="8" max="8" width="8.0"/>
    <col customWidth="1" min="9" max="9" width="11.75"/>
    <col customWidth="1" min="10" max="10" width="12.25"/>
    <col customWidth="1" min="11" max="11" width="10.63"/>
    <col customWidth="1" min="12" max="12" width="11.63"/>
    <col customWidth="1" min="13" max="13" width="8.0"/>
    <col customWidth="1" min="14" max="14" width="11.25"/>
    <col customWidth="1" min="15" max="16" width="8.0"/>
    <col customWidth="1" min="17" max="17" width="11.25"/>
    <col customWidth="1" min="18" max="18" width="9.13"/>
    <col customWidth="1" min="19" max="19" width="11.75"/>
    <col customWidth="1" min="20" max="20" width="11.13"/>
    <col customWidth="1" min="21" max="22" width="8.0"/>
  </cols>
  <sheetData>
    <row r="1" ht="12.75" customHeight="1">
      <c r="A1" s="224" t="s">
        <v>569</v>
      </c>
      <c r="B1" s="83" t="s">
        <v>570</v>
      </c>
      <c r="C1" s="225" t="s">
        <v>571</v>
      </c>
      <c r="D1" s="226"/>
      <c r="E1" s="227"/>
      <c r="F1" s="228"/>
      <c r="G1" s="228"/>
      <c r="H1" s="226"/>
      <c r="I1" s="229" t="s">
        <v>572</v>
      </c>
      <c r="J1" s="224" t="s">
        <v>573</v>
      </c>
      <c r="K1" s="226"/>
      <c r="L1" s="230" t="s">
        <v>574</v>
      </c>
      <c r="M1" s="226"/>
      <c r="N1" s="230" t="s">
        <v>575</v>
      </c>
      <c r="O1" s="231"/>
      <c r="P1" s="232"/>
      <c r="Q1" s="233" t="s">
        <v>576</v>
      </c>
      <c r="R1" s="234"/>
    </row>
    <row r="2" ht="12.75" customHeight="1">
      <c r="A2" s="235" t="str">
        <f t="shared" ref="A2:A113" si="1">LEFT(B2,10)</f>
        <v>SE19050200</v>
      </c>
      <c r="B2" s="236" t="s">
        <v>577</v>
      </c>
      <c r="C2" s="237" t="s">
        <v>335</v>
      </c>
      <c r="I2" s="238" t="s">
        <v>329</v>
      </c>
      <c r="J2" s="239">
        <v>5352.2</v>
      </c>
      <c r="K2" s="227"/>
      <c r="L2" s="240">
        <v>18.37</v>
      </c>
      <c r="M2" s="188"/>
      <c r="N2" s="241">
        <f>SUMIF('Memória - Praça do Pomar'!$B:$B,$A2,'Memória - Praça do Pomar'!$D:$D)</f>
        <v>5352.2</v>
      </c>
      <c r="O2" s="242">
        <f t="shared" ref="O2:O113" si="2">J2-N2</f>
        <v>0</v>
      </c>
      <c r="P2" s="63"/>
      <c r="Q2" s="243">
        <v>98319.91</v>
      </c>
      <c r="R2" s="244">
        <f>SUMIF('Memória - Praça do Pomar'!$B:$B,$A2,'Memória - Praça do Pomar'!$G:$G)</f>
        <v>98319.914</v>
      </c>
      <c r="S2" s="245">
        <f t="shared" ref="S2:S113" si="3">Q2-R2</f>
        <v>-0.004000000001</v>
      </c>
      <c r="T2" s="246"/>
    </row>
    <row r="3" ht="12.75" customHeight="1">
      <c r="A3" s="235" t="str">
        <f t="shared" si="1"/>
        <v>TC04050500</v>
      </c>
      <c r="B3" s="236" t="s">
        <v>578</v>
      </c>
      <c r="C3" s="237" t="s">
        <v>579</v>
      </c>
      <c r="I3" s="247" t="s">
        <v>580</v>
      </c>
      <c r="J3" s="239">
        <v>34354.97</v>
      </c>
      <c r="K3" s="227"/>
      <c r="L3" s="240">
        <v>1.47</v>
      </c>
      <c r="M3" s="188"/>
      <c r="N3" s="241">
        <f>SUMIF('Memória - Praça do Pomar'!$B:$B,$A3,'Memória - Praça do Pomar'!$D:$D)</f>
        <v>34354.9719</v>
      </c>
      <c r="O3" s="242">
        <f t="shared" si="2"/>
        <v>-0.001900000003</v>
      </c>
      <c r="P3" s="63"/>
      <c r="Q3" s="243">
        <v>50501.8</v>
      </c>
      <c r="R3" s="244">
        <f>SUMIF('Memória - Praça do Pomar'!$B:$B,$A3,'Memória - Praça do Pomar'!$G:$G)</f>
        <v>50501.80869</v>
      </c>
      <c r="S3" s="245">
        <f t="shared" si="3"/>
        <v>-0.008692999996</v>
      </c>
      <c r="T3" s="246"/>
    </row>
    <row r="4" ht="12.75" customHeight="1">
      <c r="A4" s="235" t="str">
        <f t="shared" si="1"/>
        <v>TC09050300</v>
      </c>
      <c r="B4" s="236" t="s">
        <v>581</v>
      </c>
      <c r="C4" s="237" t="s">
        <v>582</v>
      </c>
      <c r="I4" s="238" t="s">
        <v>583</v>
      </c>
      <c r="J4" s="248">
        <v>535.96</v>
      </c>
      <c r="K4" s="227"/>
      <c r="L4" s="240">
        <v>33.51</v>
      </c>
      <c r="M4" s="188"/>
      <c r="N4" s="241">
        <f>SUMIF('Memória - Praça do Pomar'!$B:$B,$A4,'Memória - Praça do Pomar'!$D:$D)</f>
        <v>535.959</v>
      </c>
      <c r="O4" s="249">
        <f t="shared" si="2"/>
        <v>0.001</v>
      </c>
      <c r="P4" s="63"/>
      <c r="Q4" s="243">
        <v>17960.01</v>
      </c>
      <c r="R4" s="244">
        <f>SUMIF('Memória - Praça do Pomar'!$B:$B,$A4,'Memória - Praça do Pomar'!$G:$G)</f>
        <v>17959.98609</v>
      </c>
      <c r="S4" s="245">
        <f t="shared" si="3"/>
        <v>0.02391</v>
      </c>
      <c r="T4" s="246"/>
    </row>
    <row r="5" ht="12.75" customHeight="1">
      <c r="A5" s="235" t="str">
        <f t="shared" si="1"/>
        <v>TC09050350</v>
      </c>
      <c r="B5" s="236" t="s">
        <v>584</v>
      </c>
      <c r="C5" s="237" t="s">
        <v>585</v>
      </c>
      <c r="I5" s="238" t="s">
        <v>583</v>
      </c>
      <c r="J5" s="239">
        <v>1250.57</v>
      </c>
      <c r="K5" s="227"/>
      <c r="L5" s="240">
        <v>2.3</v>
      </c>
      <c r="M5" s="188"/>
      <c r="N5" s="241">
        <f>SUMIF('Memória - Praça do Pomar'!$B:$B,$A5,'Memória - Praça do Pomar'!$D:$D)</f>
        <v>1250.571</v>
      </c>
      <c r="O5" s="242">
        <f t="shared" si="2"/>
        <v>-0.001</v>
      </c>
      <c r="P5" s="63"/>
      <c r="Q5" s="243">
        <v>2876.31</v>
      </c>
      <c r="R5" s="244">
        <f>SUMIF('Memória - Praça do Pomar'!$B:$B,$A5,'Memória - Praça do Pomar'!$G:$G)</f>
        <v>2876.3133</v>
      </c>
      <c r="S5" s="245">
        <f t="shared" si="3"/>
        <v>-0.0033</v>
      </c>
      <c r="T5" s="246"/>
    </row>
    <row r="6" ht="12.75" customHeight="1">
      <c r="A6" s="235" t="str">
        <f t="shared" si="1"/>
        <v>TC09050702</v>
      </c>
      <c r="B6" s="236" t="s">
        <v>586</v>
      </c>
      <c r="C6" s="237" t="s">
        <v>587</v>
      </c>
      <c r="I6" s="238" t="s">
        <v>583</v>
      </c>
      <c r="J6" s="239">
        <v>1786.55</v>
      </c>
      <c r="K6" s="227"/>
      <c r="L6" s="240">
        <v>11.8</v>
      </c>
      <c r="M6" s="188"/>
      <c r="N6" s="241">
        <f>SUMIF('Memória - Praça do Pomar'!$B:$B,$A6,'Memória - Praça do Pomar'!$D:$D)</f>
        <v>1786.55</v>
      </c>
      <c r="O6" s="242">
        <f t="shared" si="2"/>
        <v>0</v>
      </c>
      <c r="P6" s="63"/>
      <c r="Q6" s="243">
        <v>21081.29</v>
      </c>
      <c r="R6" s="244">
        <f>SUMIF('Memória - Praça do Pomar'!$B:$B,$A6,'Memória - Praça do Pomar'!$G:$G)</f>
        <v>21081.29</v>
      </c>
      <c r="S6" s="245">
        <f t="shared" si="3"/>
        <v>0</v>
      </c>
      <c r="T6" s="246"/>
    </row>
    <row r="7" ht="12.75" customHeight="1">
      <c r="A7" s="235" t="str">
        <f t="shared" si="1"/>
        <v>SC04050850</v>
      </c>
      <c r="B7" s="236" t="s">
        <v>588</v>
      </c>
      <c r="C7" s="237" t="s">
        <v>589</v>
      </c>
      <c r="I7" s="238" t="s">
        <v>590</v>
      </c>
      <c r="J7" s="248">
        <v>162.89</v>
      </c>
      <c r="K7" s="227"/>
      <c r="L7" s="240">
        <v>419.59</v>
      </c>
      <c r="M7" s="188"/>
      <c r="N7" s="241">
        <f>SUMIF('Memória - Praça do Pomar'!$B:$B,$A7,'Memória - Praça do Pomar'!$D:$D)</f>
        <v>162.89</v>
      </c>
      <c r="O7" s="249">
        <f t="shared" si="2"/>
        <v>0</v>
      </c>
      <c r="P7" s="63"/>
      <c r="Q7" s="243">
        <v>68347.01</v>
      </c>
      <c r="R7" s="244">
        <f>SUMIF('Memória - Praça do Pomar'!$B:$B,$A7,'Memória - Praça do Pomar'!$G:$G)</f>
        <v>68347.0151</v>
      </c>
      <c r="S7" s="245">
        <f t="shared" si="3"/>
        <v>-0.005099999995</v>
      </c>
      <c r="T7" s="246"/>
    </row>
    <row r="8" ht="12.75" customHeight="1">
      <c r="A8" s="235" t="str">
        <f t="shared" si="1"/>
        <v>SC04052000</v>
      </c>
      <c r="B8" s="236" t="s">
        <v>591</v>
      </c>
      <c r="C8" s="237" t="s">
        <v>592</v>
      </c>
      <c r="I8" s="238" t="s">
        <v>329</v>
      </c>
      <c r="J8" s="248">
        <v>130.0</v>
      </c>
      <c r="K8" s="227"/>
      <c r="L8" s="240">
        <v>32.42</v>
      </c>
      <c r="M8" s="188"/>
      <c r="N8" s="241">
        <f>SUMIF('Memória - Praça do Pomar'!$B:$B,$A8,'Memória - Praça do Pomar'!$D:$D)</f>
        <v>130</v>
      </c>
      <c r="O8" s="249">
        <f t="shared" si="2"/>
        <v>0</v>
      </c>
      <c r="P8" s="63"/>
      <c r="Q8" s="243">
        <v>4214.6</v>
      </c>
      <c r="R8" s="244">
        <f>SUMIF('Memória - Praça do Pomar'!$B:$B,$A8,'Memória - Praça do Pomar'!$G:$G)</f>
        <v>4214.6</v>
      </c>
      <c r="S8" s="245">
        <f t="shared" si="3"/>
        <v>0</v>
      </c>
      <c r="T8" s="246"/>
    </row>
    <row r="9" ht="12.75" customHeight="1">
      <c r="A9" s="235" t="str">
        <f t="shared" si="1"/>
        <v>SC04052850</v>
      </c>
      <c r="B9" s="236" t="s">
        <v>593</v>
      </c>
      <c r="C9" s="237" t="s">
        <v>594</v>
      </c>
      <c r="H9" s="250"/>
      <c r="I9" s="238" t="s">
        <v>329</v>
      </c>
      <c r="J9" s="248">
        <v>130.0</v>
      </c>
      <c r="K9" s="227"/>
      <c r="L9" s="240">
        <v>31.14</v>
      </c>
      <c r="M9" s="188"/>
      <c r="N9" s="241">
        <f>SUMIF('Memória - Praça do Pomar'!$B:$B,$A9,'Memória - Praça do Pomar'!$D:$D)</f>
        <v>130</v>
      </c>
      <c r="O9" s="249">
        <f t="shared" si="2"/>
        <v>0</v>
      </c>
      <c r="P9" s="63"/>
      <c r="Q9" s="243">
        <v>4048.2</v>
      </c>
      <c r="R9" s="244">
        <f>SUMIF('Memória - Praça do Pomar'!$B:$B,$A9,'Memória - Praça do Pomar'!$G:$G)</f>
        <v>4048.2</v>
      </c>
      <c r="S9" s="245">
        <f t="shared" si="3"/>
        <v>0</v>
      </c>
      <c r="T9" s="246"/>
    </row>
    <row r="10" ht="12.75" customHeight="1">
      <c r="A10" s="235" t="str">
        <f t="shared" si="1"/>
        <v>SC04053000</v>
      </c>
      <c r="B10" s="236" t="s">
        <v>595</v>
      </c>
      <c r="C10" s="237" t="s">
        <v>333</v>
      </c>
      <c r="I10" s="238" t="s">
        <v>329</v>
      </c>
      <c r="J10" s="248">
        <v>460.0</v>
      </c>
      <c r="K10" s="227"/>
      <c r="L10" s="240">
        <v>10.71</v>
      </c>
      <c r="M10" s="188"/>
      <c r="N10" s="241">
        <f>SUMIF('Memória - Praça do Pomar'!$B:$B,$A10,'Memória - Praça do Pomar'!$D:$D)</f>
        <v>460</v>
      </c>
      <c r="O10" s="249">
        <f t="shared" si="2"/>
        <v>0</v>
      </c>
      <c r="P10" s="63"/>
      <c r="Q10" s="243">
        <v>4926.6</v>
      </c>
      <c r="R10" s="244">
        <f>SUMIF('Memória - Praça do Pomar'!$B:$B,$A10,'Memória - Praça do Pomar'!$G:$G)</f>
        <v>4926.6</v>
      </c>
      <c r="S10" s="245">
        <f t="shared" si="3"/>
        <v>0</v>
      </c>
      <c r="T10" s="246"/>
    </row>
    <row r="11" ht="12.75" customHeight="1">
      <c r="A11" s="235" t="str">
        <f t="shared" si="1"/>
        <v>SC04100150</v>
      </c>
      <c r="B11" s="236" t="s">
        <v>596</v>
      </c>
      <c r="C11" s="237" t="s">
        <v>597</v>
      </c>
      <c r="I11" s="238" t="s">
        <v>590</v>
      </c>
      <c r="J11" s="248">
        <v>162.89</v>
      </c>
      <c r="K11" s="227"/>
      <c r="L11" s="240">
        <v>245.93</v>
      </c>
      <c r="M11" s="188"/>
      <c r="N11" s="241">
        <f>SUMIF('Memória - Praça do Pomar'!$B:$B,$A11,'Memória - Praça do Pomar'!$D:$D)</f>
        <v>162.89</v>
      </c>
      <c r="O11" s="249">
        <f t="shared" si="2"/>
        <v>0</v>
      </c>
      <c r="P11" s="63"/>
      <c r="Q11" s="243">
        <v>40059.53</v>
      </c>
      <c r="R11" s="244">
        <f>SUMIF('Memória - Praça do Pomar'!$B:$B,$A11,'Memória - Praça do Pomar'!$G:$G)</f>
        <v>40059.5377</v>
      </c>
      <c r="S11" s="245">
        <f t="shared" si="3"/>
        <v>-0.007700000002</v>
      </c>
      <c r="T11" s="246"/>
    </row>
    <row r="12" ht="12.75" customHeight="1">
      <c r="A12" s="235" t="str">
        <f t="shared" si="1"/>
        <v>SC09050250</v>
      </c>
      <c r="B12" s="236" t="s">
        <v>598</v>
      </c>
      <c r="C12" s="237" t="s">
        <v>599</v>
      </c>
      <c r="G12" s="251"/>
      <c r="H12" s="250"/>
      <c r="I12" s="238" t="s">
        <v>172</v>
      </c>
      <c r="J12" s="248">
        <v>183.0</v>
      </c>
      <c r="K12" s="227"/>
      <c r="L12" s="240">
        <v>39.21</v>
      </c>
      <c r="M12" s="188"/>
      <c r="N12" s="241">
        <f>SUMIF('Memória - Praça do Pomar'!$B:$B,$A12,'Memória - Praça do Pomar'!$D:$D)</f>
        <v>183</v>
      </c>
      <c r="O12" s="249">
        <f t="shared" si="2"/>
        <v>0</v>
      </c>
      <c r="P12" s="63"/>
      <c r="Q12" s="243">
        <v>7175.43</v>
      </c>
      <c r="R12" s="244">
        <f>SUMIF('Memória - Praça do Pomar'!$B:$B,$A12,'Memória - Praça do Pomar'!$G:$G)</f>
        <v>7175.43</v>
      </c>
      <c r="S12" s="245">
        <f t="shared" si="3"/>
        <v>0</v>
      </c>
      <c r="T12" s="246"/>
    </row>
    <row r="13" ht="12.75" customHeight="1">
      <c r="A13" s="235" t="str">
        <f t="shared" si="1"/>
        <v>SC09050450</v>
      </c>
      <c r="B13" s="236" t="s">
        <v>600</v>
      </c>
      <c r="C13" s="237" t="s">
        <v>601</v>
      </c>
      <c r="G13" s="251"/>
      <c r="H13" s="250"/>
      <c r="I13" s="238" t="s">
        <v>172</v>
      </c>
      <c r="J13" s="248">
        <v>91.5</v>
      </c>
      <c r="K13" s="227"/>
      <c r="L13" s="240">
        <v>39.21</v>
      </c>
      <c r="M13" s="188"/>
      <c r="N13" s="241">
        <f>SUMIF('Memória - Praça do Pomar'!$B:$B,$A13,'Memória - Praça do Pomar'!$D:$D)</f>
        <v>91.5</v>
      </c>
      <c r="O13" s="249">
        <f t="shared" si="2"/>
        <v>0</v>
      </c>
      <c r="P13" s="63"/>
      <c r="Q13" s="243">
        <v>3587.71</v>
      </c>
      <c r="R13" s="244">
        <f>SUMIF('Memória - Praça do Pomar'!$B:$B,$A13,'Memória - Praça do Pomar'!$G:$G)</f>
        <v>3587.715</v>
      </c>
      <c r="S13" s="245">
        <f t="shared" si="3"/>
        <v>-0.005</v>
      </c>
      <c r="T13" s="246"/>
    </row>
    <row r="14" ht="12.75" customHeight="1">
      <c r="A14" s="235" t="str">
        <f t="shared" si="1"/>
        <v>SC09050900</v>
      </c>
      <c r="B14" s="236" t="s">
        <v>602</v>
      </c>
      <c r="C14" s="237" t="s">
        <v>603</v>
      </c>
      <c r="G14" s="252"/>
      <c r="H14" s="250"/>
      <c r="I14" s="238" t="s">
        <v>172</v>
      </c>
      <c r="J14" s="248">
        <v>45.75</v>
      </c>
      <c r="K14" s="227"/>
      <c r="L14" s="240">
        <v>42.2</v>
      </c>
      <c r="M14" s="188"/>
      <c r="N14" s="241">
        <f>SUMIF('Memória - Praça do Pomar'!$B:$B,$A14,'Memória - Praça do Pomar'!$D:$D)</f>
        <v>45.75</v>
      </c>
      <c r="O14" s="249">
        <f t="shared" si="2"/>
        <v>0</v>
      </c>
      <c r="P14" s="63"/>
      <c r="Q14" s="243">
        <v>1930.65</v>
      </c>
      <c r="R14" s="244">
        <f>SUMIF('Memória - Praça do Pomar'!$B:$B,$A14,'Memória - Praça do Pomar'!$G:$G)</f>
        <v>1930.65</v>
      </c>
      <c r="S14" s="245">
        <f t="shared" si="3"/>
        <v>0</v>
      </c>
      <c r="T14" s="246"/>
    </row>
    <row r="15" ht="13.5" customHeight="1">
      <c r="A15" s="235" t="str">
        <f t="shared" si="1"/>
        <v>SC09051200</v>
      </c>
      <c r="B15" s="236" t="s">
        <v>604</v>
      </c>
      <c r="C15" s="237" t="s">
        <v>605</v>
      </c>
      <c r="G15" s="251"/>
      <c r="H15" s="250"/>
      <c r="I15" s="238" t="s">
        <v>172</v>
      </c>
      <c r="J15" s="248">
        <v>183.0</v>
      </c>
      <c r="K15" s="227"/>
      <c r="L15" s="240">
        <v>43.37</v>
      </c>
      <c r="M15" s="188"/>
      <c r="N15" s="241">
        <f>SUMIF('Memória - Praça do Pomar'!$B:$B,$A15,'Memória - Praça do Pomar'!$D:$D)</f>
        <v>183</v>
      </c>
      <c r="O15" s="249">
        <f t="shared" si="2"/>
        <v>0</v>
      </c>
      <c r="P15" s="63"/>
      <c r="Q15" s="243">
        <v>7936.71</v>
      </c>
      <c r="R15" s="244">
        <f>SUMIF('Memória - Praça do Pomar'!$B:$B,$A15,'Memória - Praça do Pomar'!$G:$G)</f>
        <v>7936.71</v>
      </c>
      <c r="S15" s="245">
        <f t="shared" si="3"/>
        <v>0</v>
      </c>
      <c r="T15" s="246"/>
    </row>
    <row r="16" ht="12.75" customHeight="1">
      <c r="A16" s="235" t="str">
        <f t="shared" si="1"/>
        <v>SC09051450</v>
      </c>
      <c r="B16" s="236" t="s">
        <v>606</v>
      </c>
      <c r="C16" s="237" t="s">
        <v>607</v>
      </c>
      <c r="G16" s="251"/>
      <c r="H16" s="250"/>
      <c r="I16" s="238" t="s">
        <v>172</v>
      </c>
      <c r="J16" s="248">
        <v>457.5</v>
      </c>
      <c r="K16" s="227"/>
      <c r="L16" s="240">
        <v>30.63</v>
      </c>
      <c r="M16" s="188"/>
      <c r="N16" s="241">
        <f>SUMIF('Memória - Praça do Pomar'!$B:$B,$A16,'Memória - Praça do Pomar'!$D:$D)</f>
        <v>457.5</v>
      </c>
      <c r="O16" s="249">
        <f t="shared" si="2"/>
        <v>0</v>
      </c>
      <c r="P16" s="63"/>
      <c r="Q16" s="243">
        <v>14013.22</v>
      </c>
      <c r="R16" s="244">
        <f>SUMIF('Memória - Praça do Pomar'!$B:$B,$A16,'Memória - Praça do Pomar'!$G:$G)</f>
        <v>14013.225</v>
      </c>
      <c r="S16" s="245">
        <f t="shared" si="3"/>
        <v>-0.005000000001</v>
      </c>
      <c r="T16" s="246"/>
    </row>
    <row r="17" ht="12.75" customHeight="1">
      <c r="A17" s="235" t="str">
        <f t="shared" si="1"/>
        <v>SC09051500</v>
      </c>
      <c r="B17" s="236" t="s">
        <v>608</v>
      </c>
      <c r="C17" s="237" t="s">
        <v>609</v>
      </c>
      <c r="H17" s="250"/>
      <c r="I17" s="238" t="s">
        <v>172</v>
      </c>
      <c r="J17" s="248">
        <v>183.0</v>
      </c>
      <c r="K17" s="227"/>
      <c r="L17" s="240">
        <v>39.21</v>
      </c>
      <c r="M17" s="188"/>
      <c r="N17" s="241">
        <f>SUMIF('Memória - Praça do Pomar'!$B:$B,$A17,'Memória - Praça do Pomar'!$D:$D)</f>
        <v>183</v>
      </c>
      <c r="O17" s="249">
        <f t="shared" si="2"/>
        <v>0</v>
      </c>
      <c r="P17" s="63"/>
      <c r="Q17" s="243">
        <v>7175.43</v>
      </c>
      <c r="R17" s="244">
        <f>SUMIF('Memória - Praça do Pomar'!$B:$B,$A17,'Memória - Praça do Pomar'!$G:$G)</f>
        <v>7175.43</v>
      </c>
      <c r="S17" s="245">
        <f t="shared" si="3"/>
        <v>0</v>
      </c>
      <c r="T17" s="246"/>
    </row>
    <row r="18" ht="12.75" customHeight="1">
      <c r="A18" s="235" t="str">
        <f t="shared" si="1"/>
        <v>SC14050150</v>
      </c>
      <c r="B18" s="236" t="s">
        <v>610</v>
      </c>
      <c r="C18" s="237" t="s">
        <v>611</v>
      </c>
      <c r="H18" s="250"/>
      <c r="I18" s="238" t="s">
        <v>590</v>
      </c>
      <c r="J18" s="248">
        <v>29.0</v>
      </c>
      <c r="K18" s="227"/>
      <c r="L18" s="240">
        <v>127.08</v>
      </c>
      <c r="M18" s="188"/>
      <c r="N18" s="241">
        <f>SUMIF('Memória - Praça do Pomar'!$B:$B,$A18,'Memória - Praça do Pomar'!$D:$D)</f>
        <v>29</v>
      </c>
      <c r="O18" s="249">
        <f t="shared" si="2"/>
        <v>0</v>
      </c>
      <c r="P18" s="63"/>
      <c r="Q18" s="243">
        <v>3685.32</v>
      </c>
      <c r="R18" s="244">
        <f>SUMIF('Memória - Praça do Pomar'!$B:$B,$A18,'Memória - Praça do Pomar'!$G:$G)</f>
        <v>3685.32</v>
      </c>
      <c r="S18" s="245">
        <f t="shared" si="3"/>
        <v>0</v>
      </c>
      <c r="T18" s="246"/>
    </row>
    <row r="19" ht="12.75" customHeight="1">
      <c r="A19" s="235" t="str">
        <f t="shared" si="1"/>
        <v>SC14050250</v>
      </c>
      <c r="B19" s="236" t="s">
        <v>612</v>
      </c>
      <c r="C19" s="237" t="s">
        <v>613</v>
      </c>
      <c r="H19" s="250"/>
      <c r="I19" s="238" t="s">
        <v>614</v>
      </c>
      <c r="J19" s="239">
        <v>1000.0</v>
      </c>
      <c r="K19" s="227"/>
      <c r="L19" s="240">
        <v>0.62</v>
      </c>
      <c r="M19" s="188"/>
      <c r="N19" s="241">
        <f>SUMIF('Memória - Praça do Pomar'!$B:$B,$A19,'Memória - Praça do Pomar'!$D:$D)</f>
        <v>1000</v>
      </c>
      <c r="O19" s="242">
        <f t="shared" si="2"/>
        <v>0</v>
      </c>
      <c r="P19" s="63"/>
      <c r="Q19" s="243">
        <v>620.0</v>
      </c>
      <c r="R19" s="244">
        <f>SUMIF('Memória - Praça do Pomar'!$B:$B,$A19,'Memória - Praça do Pomar'!$G:$G)</f>
        <v>620</v>
      </c>
      <c r="S19" s="245">
        <f t="shared" si="3"/>
        <v>0</v>
      </c>
      <c r="T19" s="246"/>
    </row>
    <row r="20" ht="12.75" customHeight="1">
      <c r="A20" s="235" t="str">
        <f t="shared" si="1"/>
        <v>SC14050400</v>
      </c>
      <c r="B20" s="236" t="s">
        <v>615</v>
      </c>
      <c r="C20" s="237" t="s">
        <v>616</v>
      </c>
      <c r="H20" s="250"/>
      <c r="I20" s="238" t="s">
        <v>590</v>
      </c>
      <c r="J20" s="248">
        <v>3.0</v>
      </c>
      <c r="K20" s="227"/>
      <c r="L20" s="240">
        <v>161.07</v>
      </c>
      <c r="M20" s="188"/>
      <c r="N20" s="241">
        <f>SUMIF('Memória - Praça do Pomar'!$B:$B,$A20,'Memória - Praça do Pomar'!$D:$D)</f>
        <v>3</v>
      </c>
      <c r="O20" s="249">
        <f t="shared" si="2"/>
        <v>0</v>
      </c>
      <c r="P20" s="63"/>
      <c r="Q20" s="243">
        <v>483.21</v>
      </c>
      <c r="R20" s="244">
        <f>SUMIF('Memória - Praça do Pomar'!$B:$B,$A20,'Memória - Praça do Pomar'!$G:$G)</f>
        <v>483.21</v>
      </c>
      <c r="S20" s="245">
        <f t="shared" si="3"/>
        <v>0</v>
      </c>
      <c r="T20" s="246"/>
    </row>
    <row r="21" ht="12.75" customHeight="1">
      <c r="A21" s="235" t="str">
        <f t="shared" si="1"/>
        <v>SC14050425</v>
      </c>
      <c r="B21" s="236" t="s">
        <v>617</v>
      </c>
      <c r="C21" s="237" t="s">
        <v>618</v>
      </c>
      <c r="H21" s="250"/>
      <c r="I21" s="238" t="s">
        <v>590</v>
      </c>
      <c r="J21" s="248">
        <v>3.0</v>
      </c>
      <c r="K21" s="227"/>
      <c r="L21" s="240">
        <v>175.38</v>
      </c>
      <c r="M21" s="188"/>
      <c r="N21" s="241">
        <f>SUMIF('Memória - Praça do Pomar'!$B:$B,$A21,'Memória - Praça do Pomar'!$D:$D)</f>
        <v>3</v>
      </c>
      <c r="O21" s="249">
        <f t="shared" si="2"/>
        <v>0</v>
      </c>
      <c r="P21" s="63"/>
      <c r="Q21" s="243">
        <v>526.14</v>
      </c>
      <c r="R21" s="244">
        <f>SUMIF('Memória - Praça do Pomar'!$B:$B,$A21,'Memória - Praça do Pomar'!$G:$G)</f>
        <v>526.14</v>
      </c>
      <c r="S21" s="245">
        <f t="shared" si="3"/>
        <v>0</v>
      </c>
      <c r="T21" s="246"/>
    </row>
    <row r="22" ht="12.75" customHeight="1">
      <c r="A22" s="235" t="str">
        <f t="shared" si="1"/>
        <v>SC34050040</v>
      </c>
      <c r="B22" s="236" t="s">
        <v>619</v>
      </c>
      <c r="C22" s="237" t="s">
        <v>620</v>
      </c>
      <c r="I22" s="238" t="s">
        <v>417</v>
      </c>
      <c r="J22" s="248">
        <v>10.0</v>
      </c>
      <c r="K22" s="227"/>
      <c r="L22" s="240">
        <v>328.26</v>
      </c>
      <c r="M22" s="188"/>
      <c r="N22" s="241">
        <f>SUMIF('Memória - Praça do Pomar'!$B:$B,$A22,'Memória - Praça do Pomar'!$D:$D)</f>
        <v>10</v>
      </c>
      <c r="O22" s="249">
        <f t="shared" si="2"/>
        <v>0</v>
      </c>
      <c r="P22" s="63"/>
      <c r="Q22" s="243">
        <v>3282.6</v>
      </c>
      <c r="R22" s="244">
        <f>SUMIF('Memória - Praça do Pomar'!$B:$B,$A22,'Memória - Praça do Pomar'!$G:$G)</f>
        <v>3282.6</v>
      </c>
      <c r="S22" s="245">
        <f t="shared" si="3"/>
        <v>0</v>
      </c>
      <c r="T22" s="246"/>
    </row>
    <row r="23" ht="12.75" customHeight="1">
      <c r="A23" s="235" t="str">
        <f t="shared" si="1"/>
        <v>SC34050100</v>
      </c>
      <c r="B23" s="236" t="s">
        <v>621</v>
      </c>
      <c r="C23" s="237" t="s">
        <v>622</v>
      </c>
      <c r="I23" s="238" t="s">
        <v>417</v>
      </c>
      <c r="J23" s="248">
        <v>10.0</v>
      </c>
      <c r="K23" s="227"/>
      <c r="L23" s="240">
        <v>425.75</v>
      </c>
      <c r="M23" s="188"/>
      <c r="N23" s="241">
        <f>SUMIF('Memória - Praça do Pomar'!$B:$B,$A23,'Memória - Praça do Pomar'!$D:$D)</f>
        <v>10</v>
      </c>
      <c r="O23" s="249">
        <f t="shared" si="2"/>
        <v>0</v>
      </c>
      <c r="P23" s="63"/>
      <c r="Q23" s="243">
        <v>4257.5</v>
      </c>
      <c r="R23" s="244">
        <f>SUMIF('Memória - Praça do Pomar'!$B:$B,$A23,'Memória - Praça do Pomar'!$G:$G)</f>
        <v>4257.5</v>
      </c>
      <c r="S23" s="245">
        <f t="shared" si="3"/>
        <v>0</v>
      </c>
      <c r="T23" s="246"/>
    </row>
    <row r="24" ht="12.75" customHeight="1">
      <c r="A24" s="235" t="str">
        <f t="shared" si="1"/>
        <v>SC44050150</v>
      </c>
      <c r="B24" s="236" t="s">
        <v>623</v>
      </c>
      <c r="C24" s="237" t="s">
        <v>624</v>
      </c>
      <c r="I24" s="238" t="s">
        <v>417</v>
      </c>
      <c r="J24" s="248">
        <v>2.0</v>
      </c>
      <c r="K24" s="227"/>
      <c r="L24" s="240">
        <v>3431.07</v>
      </c>
      <c r="M24" s="188"/>
      <c r="N24" s="241">
        <f>SUMIF('Memória - Praça do Pomar'!$B:$B,$A24,'Memória - Praça do Pomar'!$D:$D)</f>
        <v>2</v>
      </c>
      <c r="O24" s="249">
        <f t="shared" si="2"/>
        <v>0</v>
      </c>
      <c r="P24" s="63"/>
      <c r="Q24" s="243">
        <v>6862.14</v>
      </c>
      <c r="R24" s="244">
        <f>SUMIF('Memória - Praça do Pomar'!$B:$B,$A24,'Memória - Praça do Pomar'!$G:$G)</f>
        <v>6862.14</v>
      </c>
      <c r="S24" s="245">
        <f t="shared" si="3"/>
        <v>0</v>
      </c>
      <c r="T24" s="246"/>
    </row>
    <row r="25" ht="12.75" customHeight="1">
      <c r="A25" s="235" t="str">
        <f t="shared" si="1"/>
        <v>DR34050253</v>
      </c>
      <c r="B25" s="236" t="s">
        <v>625</v>
      </c>
      <c r="C25" s="237" t="s">
        <v>626</v>
      </c>
      <c r="I25" s="238" t="s">
        <v>417</v>
      </c>
      <c r="J25" s="248">
        <v>4.0</v>
      </c>
      <c r="K25" s="227"/>
      <c r="L25" s="240">
        <v>710.63</v>
      </c>
      <c r="M25" s="188"/>
      <c r="N25" s="241">
        <f>SUMIF('Memória - Praça do Pomar'!$B:$B,$A25,'Memória - Praça do Pomar'!$D:$D)</f>
        <v>4</v>
      </c>
      <c r="O25" s="249">
        <f t="shared" si="2"/>
        <v>0</v>
      </c>
      <c r="P25" s="63"/>
      <c r="Q25" s="243">
        <v>2842.52</v>
      </c>
      <c r="R25" s="244">
        <f>SUMIF('Memória - Praça do Pomar'!$B:$B,$A25,'Memória - Praça do Pomar'!$G:$G)</f>
        <v>2842.52</v>
      </c>
      <c r="S25" s="245">
        <f t="shared" si="3"/>
        <v>0</v>
      </c>
      <c r="T25" s="246"/>
    </row>
    <row r="26" ht="12.75" customHeight="1">
      <c r="A26" s="235" t="str">
        <f t="shared" si="1"/>
        <v>BP09200100</v>
      </c>
      <c r="B26" s="236" t="s">
        <v>627</v>
      </c>
      <c r="C26" s="237" t="s">
        <v>328</v>
      </c>
      <c r="I26" s="238" t="s">
        <v>329</v>
      </c>
      <c r="J26" s="248">
        <v>460.0</v>
      </c>
      <c r="K26" s="227"/>
      <c r="L26" s="240">
        <v>89.77</v>
      </c>
      <c r="M26" s="188"/>
      <c r="N26" s="241">
        <f>SUMIF('Memória - Praça do Pomar'!$B:$B,$A26,'Memória - Praça do Pomar'!$D:$D)</f>
        <v>460</v>
      </c>
      <c r="O26" s="249">
        <f t="shared" si="2"/>
        <v>0</v>
      </c>
      <c r="P26" s="63"/>
      <c r="Q26" s="243">
        <v>41294.2</v>
      </c>
      <c r="R26" s="244">
        <f>SUMIF('Memória - Praça do Pomar'!$B:$B,$A26,'Memória - Praça do Pomar'!$G:$G)</f>
        <v>41294.2</v>
      </c>
      <c r="S26" s="245">
        <f t="shared" si="3"/>
        <v>0</v>
      </c>
      <c r="T26" s="246"/>
    </row>
    <row r="27" ht="12.75" customHeight="1">
      <c r="A27" s="235" t="str">
        <f t="shared" si="1"/>
        <v>BP09200350</v>
      </c>
      <c r="B27" s="236" t="s">
        <v>628</v>
      </c>
      <c r="C27" s="237" t="s">
        <v>629</v>
      </c>
      <c r="I27" s="238" t="s">
        <v>329</v>
      </c>
      <c r="J27" s="248">
        <v>307.0</v>
      </c>
      <c r="K27" s="227"/>
      <c r="L27" s="240">
        <v>147.22</v>
      </c>
      <c r="M27" s="188"/>
      <c r="N27" s="241">
        <f>SUMIF('Memória - Praça do Pomar'!$B:$B,$A27,'Memória - Praça do Pomar'!$D:$D)</f>
        <v>307</v>
      </c>
      <c r="O27" s="249">
        <f t="shared" si="2"/>
        <v>0</v>
      </c>
      <c r="P27" s="63"/>
      <c r="Q27" s="243">
        <v>45196.54</v>
      </c>
      <c r="R27" s="244">
        <f>SUMIF('Memória - Praça do Pomar'!$B:$B,$A27,'Memória - Praça do Pomar'!$G:$G)</f>
        <v>45196.54</v>
      </c>
      <c r="S27" s="245">
        <f t="shared" si="3"/>
        <v>0</v>
      </c>
      <c r="T27" s="246"/>
    </row>
    <row r="28" ht="12.75" customHeight="1">
      <c r="A28" s="235" t="str">
        <f t="shared" si="1"/>
        <v>BP09250050</v>
      </c>
      <c r="B28" s="236" t="s">
        <v>630</v>
      </c>
      <c r="C28" s="237" t="s">
        <v>631</v>
      </c>
      <c r="F28" s="251"/>
      <c r="G28" s="251"/>
      <c r="H28" s="250"/>
      <c r="I28" s="238" t="s">
        <v>417</v>
      </c>
      <c r="J28" s="239">
        <v>3550.0</v>
      </c>
      <c r="K28" s="227"/>
      <c r="L28" s="240">
        <v>3.24</v>
      </c>
      <c r="M28" s="188"/>
      <c r="N28" s="241">
        <f>SUMIF('Memória - Praça do Pomar'!$B:$B,$A28,'Memória - Praça do Pomar'!$D:$D)</f>
        <v>3550</v>
      </c>
      <c r="O28" s="242">
        <f t="shared" si="2"/>
        <v>0</v>
      </c>
      <c r="P28" s="63"/>
      <c r="Q28" s="243">
        <v>11502.0</v>
      </c>
      <c r="R28" s="244">
        <f>SUMIF('Memória - Praça do Pomar'!$B:$B,$A28,'Memória - Praça do Pomar'!$G:$G)</f>
        <v>11502</v>
      </c>
      <c r="S28" s="245">
        <f t="shared" si="3"/>
        <v>0</v>
      </c>
      <c r="T28" s="246"/>
    </row>
    <row r="29" ht="12.75" customHeight="1">
      <c r="A29" s="235" t="str">
        <f t="shared" si="1"/>
        <v>BP09250100</v>
      </c>
      <c r="B29" s="236" t="s">
        <v>632</v>
      </c>
      <c r="C29" s="237" t="s">
        <v>633</v>
      </c>
      <c r="I29" s="238" t="s">
        <v>329</v>
      </c>
      <c r="J29" s="248">
        <v>213.0</v>
      </c>
      <c r="K29" s="227"/>
      <c r="L29" s="240">
        <v>133.41</v>
      </c>
      <c r="M29" s="188"/>
      <c r="N29" s="241">
        <f>SUMIF('Memória - Praça do Pomar'!$B:$B,$A29,'Memória - Praça do Pomar'!$D:$D)</f>
        <v>213</v>
      </c>
      <c r="O29" s="249">
        <f t="shared" si="2"/>
        <v>0</v>
      </c>
      <c r="P29" s="63"/>
      <c r="Q29" s="243">
        <v>28416.33</v>
      </c>
      <c r="R29" s="244">
        <f>SUMIF('Memória - Praça do Pomar'!$B:$B,$A29,'Memória - Praça do Pomar'!$G:$G)</f>
        <v>28416.33</v>
      </c>
      <c r="S29" s="245">
        <f t="shared" si="3"/>
        <v>0</v>
      </c>
      <c r="T29" s="246"/>
    </row>
    <row r="30" ht="12.75" customHeight="1">
      <c r="A30" s="235" t="str">
        <f t="shared" si="1"/>
        <v>BP09250150</v>
      </c>
      <c r="B30" s="236" t="s">
        <v>634</v>
      </c>
      <c r="C30" s="237" t="s">
        <v>635</v>
      </c>
      <c r="I30" s="238" t="s">
        <v>329</v>
      </c>
      <c r="J30" s="248">
        <v>142.0</v>
      </c>
      <c r="K30" s="227"/>
      <c r="L30" s="240">
        <v>96.09</v>
      </c>
      <c r="M30" s="188"/>
      <c r="N30" s="241">
        <f>SUMIF('Memória - Praça do Pomar'!$B:$B,$A30,'Memória - Praça do Pomar'!$D:$D)</f>
        <v>142</v>
      </c>
      <c r="O30" s="249">
        <f t="shared" si="2"/>
        <v>0</v>
      </c>
      <c r="P30" s="63"/>
      <c r="Q30" s="243">
        <v>13644.78</v>
      </c>
      <c r="R30" s="244">
        <f>SUMIF('Memória - Praça do Pomar'!$B:$B,$A30,'Memória - Praça do Pomar'!$G:$G)</f>
        <v>13644.78</v>
      </c>
      <c r="S30" s="245">
        <f t="shared" si="3"/>
        <v>0</v>
      </c>
      <c r="T30" s="246"/>
    </row>
    <row r="31" ht="12.75" customHeight="1">
      <c r="A31" s="235" t="str">
        <f t="shared" si="1"/>
        <v>BP09250253</v>
      </c>
      <c r="B31" s="236" t="s">
        <v>636</v>
      </c>
      <c r="C31" s="237" t="s">
        <v>637</v>
      </c>
      <c r="I31" s="238" t="s">
        <v>329</v>
      </c>
      <c r="J31" s="248">
        <v>71.0</v>
      </c>
      <c r="K31" s="227"/>
      <c r="L31" s="240">
        <v>35.75</v>
      </c>
      <c r="M31" s="188"/>
      <c r="N31" s="241">
        <f>SUMIF('Memória - Praça do Pomar'!$B:$B,$A31,'Memória - Praça do Pomar'!$D:$D)</f>
        <v>71</v>
      </c>
      <c r="O31" s="249">
        <f t="shared" si="2"/>
        <v>0</v>
      </c>
      <c r="P31" s="63"/>
      <c r="Q31" s="243">
        <v>2538.25</v>
      </c>
      <c r="R31" s="244">
        <f>SUMIF('Memória - Praça do Pomar'!$B:$B,$A31,'Memória - Praça do Pomar'!$G:$G)</f>
        <v>2538.25</v>
      </c>
      <c r="S31" s="245">
        <f t="shared" si="3"/>
        <v>0</v>
      </c>
      <c r="T31" s="246"/>
    </row>
    <row r="32" ht="12.75" customHeight="1">
      <c r="A32" s="235" t="str">
        <f t="shared" si="1"/>
        <v>BP19100053</v>
      </c>
      <c r="B32" s="236" t="s">
        <v>638</v>
      </c>
      <c r="C32" s="237" t="s">
        <v>639</v>
      </c>
      <c r="I32" s="238" t="s">
        <v>176</v>
      </c>
      <c r="J32" s="248">
        <v>50.0</v>
      </c>
      <c r="K32" s="227"/>
      <c r="L32" s="240">
        <v>85.49</v>
      </c>
      <c r="M32" s="188"/>
      <c r="N32" s="241">
        <f>SUMIF('Memória - Praça do Pomar'!$B:$B,$A32,'Memória - Praça do Pomar'!$D:$D)</f>
        <v>50</v>
      </c>
      <c r="O32" s="249">
        <f t="shared" si="2"/>
        <v>0</v>
      </c>
      <c r="P32" s="63"/>
      <c r="Q32" s="243">
        <v>4274.5</v>
      </c>
      <c r="R32" s="244">
        <f>SUMIF('Memória - Praça do Pomar'!$B:$B,$A32,'Memória - Praça do Pomar'!$G:$G)</f>
        <v>4274.5</v>
      </c>
      <c r="S32" s="245">
        <f t="shared" si="3"/>
        <v>0</v>
      </c>
      <c r="T32" s="246"/>
    </row>
    <row r="33" ht="12.75" customHeight="1">
      <c r="A33" s="235" t="str">
        <f t="shared" si="1"/>
        <v>BP19200050</v>
      </c>
      <c r="B33" s="236" t="s">
        <v>640</v>
      </c>
      <c r="C33" s="237" t="s">
        <v>641</v>
      </c>
      <c r="I33" s="238" t="s">
        <v>176</v>
      </c>
      <c r="J33" s="248">
        <v>170.0</v>
      </c>
      <c r="K33" s="227"/>
      <c r="L33" s="240">
        <v>73.91</v>
      </c>
      <c r="M33" s="188"/>
      <c r="N33" s="241">
        <f>SUMIF('Memória - Praça do Pomar'!$B:$B,$A33,'Memória - Praça do Pomar'!$D:$D)</f>
        <v>170</v>
      </c>
      <c r="O33" s="249">
        <f t="shared" si="2"/>
        <v>0</v>
      </c>
      <c r="P33" s="63"/>
      <c r="Q33" s="243">
        <v>12564.7</v>
      </c>
      <c r="R33" s="244">
        <f>SUMIF('Memória - Praça do Pomar'!$B:$B,$A33,'Memória - Praça do Pomar'!$G:$G)</f>
        <v>12564.7</v>
      </c>
      <c r="S33" s="245">
        <f t="shared" si="3"/>
        <v>0</v>
      </c>
      <c r="T33" s="246"/>
    </row>
    <row r="34" ht="12.75" customHeight="1">
      <c r="A34" s="235" t="str">
        <f t="shared" si="1"/>
        <v>BP19300050</v>
      </c>
      <c r="B34" s="236" t="s">
        <v>642</v>
      </c>
      <c r="C34" s="237" t="s">
        <v>643</v>
      </c>
      <c r="G34" s="251"/>
      <c r="H34" s="250"/>
      <c r="I34" s="238" t="s">
        <v>176</v>
      </c>
      <c r="J34" s="248">
        <v>200.0</v>
      </c>
      <c r="K34" s="227"/>
      <c r="L34" s="240">
        <v>101.2</v>
      </c>
      <c r="M34" s="188"/>
      <c r="N34" s="241">
        <f>SUMIF('Memória - Praça do Pomar'!$B:$B,$A34,'Memória - Praça do Pomar'!$D:$D)</f>
        <v>200</v>
      </c>
      <c r="O34" s="249">
        <f t="shared" si="2"/>
        <v>0</v>
      </c>
      <c r="P34" s="63"/>
      <c r="Q34" s="243">
        <v>20240.0</v>
      </c>
      <c r="R34" s="244">
        <f>SUMIF('Memória - Praça do Pomar'!$B:$B,$A34,'Memória - Praça do Pomar'!$G:$G)</f>
        <v>20240</v>
      </c>
      <c r="S34" s="245">
        <f t="shared" si="3"/>
        <v>0</v>
      </c>
      <c r="T34" s="246"/>
    </row>
    <row r="35" ht="12.75" customHeight="1">
      <c r="A35" s="235" t="str">
        <f t="shared" si="1"/>
        <v>BP19300053</v>
      </c>
      <c r="B35" s="236" t="s">
        <v>644</v>
      </c>
      <c r="C35" s="237" t="s">
        <v>645</v>
      </c>
      <c r="H35" s="250"/>
      <c r="I35" s="238" t="s">
        <v>176</v>
      </c>
      <c r="J35" s="248">
        <v>200.0</v>
      </c>
      <c r="K35" s="227"/>
      <c r="L35" s="240">
        <v>81.19</v>
      </c>
      <c r="M35" s="188"/>
      <c r="N35" s="241">
        <f>SUMIF('Memória - Praça do Pomar'!$B:$B,$A35,'Memória - Praça do Pomar'!$D:$D)</f>
        <v>200</v>
      </c>
      <c r="O35" s="249">
        <f t="shared" si="2"/>
        <v>0</v>
      </c>
      <c r="P35" s="63"/>
      <c r="Q35" s="243">
        <v>16238.0</v>
      </c>
      <c r="R35" s="244">
        <f>SUMIF('Memória - Praça do Pomar'!$B:$B,$A35,'Memória - Praça do Pomar'!$G:$G)</f>
        <v>16238</v>
      </c>
      <c r="S35" s="245">
        <f t="shared" si="3"/>
        <v>0</v>
      </c>
      <c r="T35" s="246"/>
    </row>
    <row r="36" ht="12.75" customHeight="1">
      <c r="A36" s="235" t="str">
        <f t="shared" si="1"/>
        <v>PJ04100065</v>
      </c>
      <c r="B36" s="236" t="s">
        <v>646</v>
      </c>
      <c r="C36" s="237" t="s">
        <v>647</v>
      </c>
      <c r="H36" s="250"/>
      <c r="I36" s="238" t="s">
        <v>329</v>
      </c>
      <c r="J36" s="248">
        <v>100.0</v>
      </c>
      <c r="K36" s="227"/>
      <c r="L36" s="240">
        <v>20.06</v>
      </c>
      <c r="M36" s="188"/>
      <c r="N36" s="241">
        <f>SUMIF('Memória - Praça do Pomar'!$B:$B,$A36,'Memória - Praça do Pomar'!$D:$D)</f>
        <v>100</v>
      </c>
      <c r="O36" s="249">
        <f t="shared" si="2"/>
        <v>0</v>
      </c>
      <c r="P36" s="63"/>
      <c r="Q36" s="243">
        <v>2006.0</v>
      </c>
      <c r="R36" s="244">
        <f>SUMIF('Memória - Praça do Pomar'!$B:$B,$A36,'Memória - Praça do Pomar'!$G:$G)</f>
        <v>2006</v>
      </c>
      <c r="S36" s="245">
        <f t="shared" si="3"/>
        <v>0</v>
      </c>
      <c r="T36" s="246"/>
    </row>
    <row r="37" ht="12.75" customHeight="1">
      <c r="A37" s="235" t="str">
        <f t="shared" si="1"/>
        <v>PJ04100112</v>
      </c>
      <c r="B37" s="236" t="s">
        <v>648</v>
      </c>
      <c r="C37" s="237" t="s">
        <v>649</v>
      </c>
      <c r="H37" s="250"/>
      <c r="I37" s="238" t="s">
        <v>329</v>
      </c>
      <c r="J37" s="239">
        <v>3459.0</v>
      </c>
      <c r="K37" s="227"/>
      <c r="L37" s="240">
        <v>34.0</v>
      </c>
      <c r="M37" s="188"/>
      <c r="N37" s="241">
        <f>SUMIF('Memória - Praça do Pomar'!$B:$B,$A37,'Memória - Praça do Pomar'!$D:$D)</f>
        <v>3459</v>
      </c>
      <c r="O37" s="242">
        <f t="shared" si="2"/>
        <v>0</v>
      </c>
      <c r="P37" s="63"/>
      <c r="Q37" s="243">
        <v>117606.0</v>
      </c>
      <c r="R37" s="244">
        <f>SUMIF('Memória - Praça do Pomar'!$B:$B,$A37,'Memória - Praça do Pomar'!$G:$G)</f>
        <v>117606</v>
      </c>
      <c r="S37" s="245">
        <f t="shared" si="3"/>
        <v>0</v>
      </c>
      <c r="T37" s="246"/>
    </row>
    <row r="38" ht="12.75" customHeight="1">
      <c r="A38" s="235" t="str">
        <f t="shared" si="1"/>
        <v>PJ14150050</v>
      </c>
      <c r="B38" s="236" t="s">
        <v>650</v>
      </c>
      <c r="C38" s="237" t="s">
        <v>651</v>
      </c>
      <c r="I38" s="238" t="s">
        <v>329</v>
      </c>
      <c r="J38" s="248">
        <v>105.0</v>
      </c>
      <c r="K38" s="227"/>
      <c r="L38" s="240">
        <v>310.83</v>
      </c>
      <c r="M38" s="188"/>
      <c r="N38" s="241">
        <f>SUMIF('Memória - Praça do Pomar'!$B:$B,$A38,'Memória - Praça do Pomar'!$D:$D)</f>
        <v>105</v>
      </c>
      <c r="O38" s="249">
        <f t="shared" si="2"/>
        <v>0</v>
      </c>
      <c r="P38" s="63"/>
      <c r="Q38" s="243">
        <v>32637.15</v>
      </c>
      <c r="R38" s="244">
        <f>SUMIF('Memória - Praça do Pomar'!$B:$B,$A38,'Memória - Praça do Pomar'!$G:$G)</f>
        <v>32637.15</v>
      </c>
      <c r="S38" s="245">
        <f t="shared" si="3"/>
        <v>0</v>
      </c>
      <c r="T38" s="246"/>
    </row>
    <row r="39" ht="12.75" customHeight="1">
      <c r="A39" s="235" t="str">
        <f t="shared" si="1"/>
        <v>PJ14150101</v>
      </c>
      <c r="B39" s="236" t="s">
        <v>652</v>
      </c>
      <c r="C39" s="237" t="s">
        <v>653</v>
      </c>
      <c r="I39" s="238" t="s">
        <v>329</v>
      </c>
      <c r="J39" s="248">
        <v>120.0</v>
      </c>
      <c r="K39" s="227"/>
      <c r="L39" s="240">
        <v>390.66</v>
      </c>
      <c r="M39" s="188"/>
      <c r="N39" s="241">
        <f>SUMIF('Memória - Praça do Pomar'!$B:$B,$A39,'Memória - Praça do Pomar'!$D:$D)</f>
        <v>120</v>
      </c>
      <c r="O39" s="249">
        <f t="shared" si="2"/>
        <v>0</v>
      </c>
      <c r="P39" s="63"/>
      <c r="Q39" s="243">
        <v>46879.2</v>
      </c>
      <c r="R39" s="244">
        <f>SUMIF('Memória - Praça do Pomar'!$B:$B,$A39,'Memória - Praça do Pomar'!$G:$G)</f>
        <v>46879.2</v>
      </c>
      <c r="S39" s="245">
        <f t="shared" si="3"/>
        <v>0</v>
      </c>
      <c r="T39" s="246"/>
    </row>
    <row r="40" ht="12.75" customHeight="1">
      <c r="A40" s="235" t="str">
        <f t="shared" si="1"/>
        <v>PJ24050053</v>
      </c>
      <c r="B40" s="236" t="s">
        <v>654</v>
      </c>
      <c r="C40" s="237" t="s">
        <v>655</v>
      </c>
      <c r="I40" s="238" t="s">
        <v>176</v>
      </c>
      <c r="J40" s="248">
        <v>26.0</v>
      </c>
      <c r="K40" s="227"/>
      <c r="L40" s="240">
        <v>340.17</v>
      </c>
      <c r="M40" s="188"/>
      <c r="N40" s="241">
        <f>SUMIF('Memória - Praça do Pomar'!$B:$B,$A40,'Memória - Praça do Pomar'!$D:$D)</f>
        <v>26</v>
      </c>
      <c r="O40" s="249">
        <f t="shared" si="2"/>
        <v>0</v>
      </c>
      <c r="P40" s="63"/>
      <c r="Q40" s="243">
        <v>8844.42</v>
      </c>
      <c r="R40" s="244">
        <f>SUMIF('Memória - Praça do Pomar'!$B:$B,$A40,'Memória - Praça do Pomar'!$G:$G)</f>
        <v>8844.42</v>
      </c>
      <c r="S40" s="245">
        <f t="shared" si="3"/>
        <v>0</v>
      </c>
      <c r="T40" s="246"/>
    </row>
    <row r="41" ht="12.75" customHeight="1">
      <c r="A41" s="235" t="str">
        <f t="shared" si="1"/>
        <v>PJ24050153</v>
      </c>
      <c r="B41" s="236" t="s">
        <v>656</v>
      </c>
      <c r="C41" s="237" t="s">
        <v>657</v>
      </c>
      <c r="I41" s="238" t="s">
        <v>417</v>
      </c>
      <c r="J41" s="248">
        <v>8.0</v>
      </c>
      <c r="K41" s="227"/>
      <c r="L41" s="240">
        <v>2444.21</v>
      </c>
      <c r="M41" s="188"/>
      <c r="N41" s="241">
        <f>SUMIF('Memória - Praça do Pomar'!$B:$B,$A41,'Memória - Praça do Pomar'!$D:$D)</f>
        <v>8</v>
      </c>
      <c r="O41" s="249">
        <f t="shared" si="2"/>
        <v>0</v>
      </c>
      <c r="P41" s="63"/>
      <c r="Q41" s="243">
        <v>19553.68</v>
      </c>
      <c r="R41" s="244">
        <f>SUMIF('Memória - Praça do Pomar'!$B:$B,$A41,'Memória - Praça do Pomar'!$G:$G)</f>
        <v>19553.68</v>
      </c>
      <c r="S41" s="245">
        <f t="shared" si="3"/>
        <v>0</v>
      </c>
      <c r="T41" s="246"/>
    </row>
    <row r="42" ht="12.75" customHeight="1">
      <c r="A42" s="235" t="str">
        <f t="shared" si="1"/>
        <v>PJ24100050</v>
      </c>
      <c r="B42" s="236" t="s">
        <v>658</v>
      </c>
      <c r="C42" s="237" t="s">
        <v>659</v>
      </c>
      <c r="I42" s="238" t="s">
        <v>417</v>
      </c>
      <c r="J42" s="248">
        <v>1.0</v>
      </c>
      <c r="K42" s="227"/>
      <c r="L42" s="240">
        <v>1313.15</v>
      </c>
      <c r="M42" s="188"/>
      <c r="N42" s="241">
        <f>SUMIF('Memória - Praça do Pomar'!$B:$B,$A42,'Memória - Praça do Pomar'!$D:$D)</f>
        <v>1</v>
      </c>
      <c r="O42" s="249">
        <f t="shared" si="2"/>
        <v>0</v>
      </c>
      <c r="P42" s="63"/>
      <c r="Q42" s="243">
        <v>1313.15</v>
      </c>
      <c r="R42" s="244">
        <f>SUMIF('Memória - Praça do Pomar'!$B:$B,$A42,'Memória - Praça do Pomar'!$G:$G)</f>
        <v>1313.15</v>
      </c>
      <c r="S42" s="245">
        <f t="shared" si="3"/>
        <v>0</v>
      </c>
      <c r="T42" s="246"/>
    </row>
    <row r="43" ht="12.75" customHeight="1">
      <c r="A43" s="235" t="str">
        <f t="shared" si="1"/>
        <v>PJ24130300</v>
      </c>
      <c r="B43" s="236" t="s">
        <v>660</v>
      </c>
      <c r="C43" s="237" t="s">
        <v>661</v>
      </c>
      <c r="I43" s="238" t="s">
        <v>417</v>
      </c>
      <c r="J43" s="248">
        <v>2.0</v>
      </c>
      <c r="K43" s="227"/>
      <c r="L43" s="240">
        <v>3393.66</v>
      </c>
      <c r="M43" s="188"/>
      <c r="N43" s="241">
        <f>SUMIF('Memória - Praça do Pomar'!$B:$B,$A43,'Memória - Praça do Pomar'!$D:$D)</f>
        <v>2</v>
      </c>
      <c r="O43" s="249">
        <f t="shared" si="2"/>
        <v>0</v>
      </c>
      <c r="P43" s="63"/>
      <c r="Q43" s="243">
        <v>6787.32</v>
      </c>
      <c r="R43" s="244">
        <f>SUMIF('Memória - Praça do Pomar'!$B:$B,$A43,'Memória - Praça do Pomar'!$G:$G)</f>
        <v>6787.32</v>
      </c>
      <c r="S43" s="245">
        <f t="shared" si="3"/>
        <v>0</v>
      </c>
      <c r="T43" s="246"/>
    </row>
    <row r="44" ht="12.75" customHeight="1">
      <c r="A44" s="235" t="str">
        <f t="shared" si="1"/>
        <v>PJ24130400</v>
      </c>
      <c r="B44" s="236" t="s">
        <v>662</v>
      </c>
      <c r="C44" s="237" t="s">
        <v>663</v>
      </c>
      <c r="I44" s="238" t="s">
        <v>417</v>
      </c>
      <c r="J44" s="248">
        <v>2.0</v>
      </c>
      <c r="K44" s="227"/>
      <c r="L44" s="240">
        <v>8868.5</v>
      </c>
      <c r="M44" s="188"/>
      <c r="N44" s="241">
        <f>SUMIF('Memória - Praça do Pomar'!$B:$B,$A44,'Memória - Praça do Pomar'!$D:$D)</f>
        <v>2</v>
      </c>
      <c r="O44" s="249">
        <f t="shared" si="2"/>
        <v>0</v>
      </c>
      <c r="P44" s="63"/>
      <c r="Q44" s="243">
        <v>17737.0</v>
      </c>
      <c r="R44" s="244">
        <f>SUMIF('Memória - Praça do Pomar'!$B:$B,$A44,'Memória - Praça do Pomar'!$G:$G)</f>
        <v>17737</v>
      </c>
      <c r="S44" s="245">
        <f t="shared" si="3"/>
        <v>0</v>
      </c>
      <c r="T44" s="246"/>
    </row>
    <row r="45" ht="12.75" customHeight="1">
      <c r="A45" s="235" t="str">
        <f t="shared" si="1"/>
        <v>PJ24130500</v>
      </c>
      <c r="B45" s="236" t="s">
        <v>664</v>
      </c>
      <c r="C45" s="237" t="s">
        <v>665</v>
      </c>
      <c r="I45" s="238" t="s">
        <v>417</v>
      </c>
      <c r="J45" s="248">
        <v>4.0</v>
      </c>
      <c r="K45" s="227"/>
      <c r="L45" s="240">
        <v>9596.84</v>
      </c>
      <c r="M45" s="188"/>
      <c r="N45" s="241">
        <f>SUMIF('Memória - Praça do Pomar'!$B:$B,$A45,'Memória - Praça do Pomar'!$D:$D)</f>
        <v>4</v>
      </c>
      <c r="O45" s="249">
        <f t="shared" si="2"/>
        <v>0</v>
      </c>
      <c r="P45" s="63"/>
      <c r="Q45" s="243">
        <v>38387.36</v>
      </c>
      <c r="R45" s="244">
        <f>SUMIF('Memória - Praça do Pomar'!$B:$B,$A45,'Memória - Praça do Pomar'!$G:$G)</f>
        <v>38387.36</v>
      </c>
      <c r="S45" s="245">
        <f t="shared" si="3"/>
        <v>0</v>
      </c>
      <c r="T45" s="246"/>
    </row>
    <row r="46" ht="12.75" customHeight="1">
      <c r="A46" s="235" t="str">
        <f t="shared" si="1"/>
        <v>PJ24130900</v>
      </c>
      <c r="B46" s="236" t="s">
        <v>666</v>
      </c>
      <c r="C46" s="237" t="s">
        <v>667</v>
      </c>
      <c r="I46" s="238" t="s">
        <v>417</v>
      </c>
      <c r="J46" s="248">
        <v>2.0</v>
      </c>
      <c r="K46" s="227"/>
      <c r="L46" s="240">
        <v>5825.1</v>
      </c>
      <c r="M46" s="188"/>
      <c r="N46" s="241">
        <f>SUMIF('Memória - Praça do Pomar'!$B:$B,$A46,'Memória - Praça do Pomar'!$D:$D)</f>
        <v>2</v>
      </c>
      <c r="O46" s="249">
        <f t="shared" si="2"/>
        <v>0</v>
      </c>
      <c r="P46" s="63"/>
      <c r="Q46" s="243">
        <v>11650.2</v>
      </c>
      <c r="R46" s="244">
        <f>SUMIF('Memória - Praça do Pomar'!$B:$B,$A46,'Memória - Praça do Pomar'!$G:$G)</f>
        <v>11650.2</v>
      </c>
      <c r="S46" s="245">
        <f t="shared" si="3"/>
        <v>0</v>
      </c>
      <c r="T46" s="246"/>
    </row>
    <row r="47" ht="12.75" customHeight="1">
      <c r="A47" s="235" t="str">
        <f t="shared" si="1"/>
        <v>PJ24131100</v>
      </c>
      <c r="B47" s="236" t="s">
        <v>668</v>
      </c>
      <c r="C47" s="237" t="s">
        <v>669</v>
      </c>
      <c r="I47" s="238" t="s">
        <v>417</v>
      </c>
      <c r="J47" s="248">
        <v>2.0</v>
      </c>
      <c r="K47" s="227"/>
      <c r="L47" s="240">
        <v>6612.24</v>
      </c>
      <c r="M47" s="188"/>
      <c r="N47" s="241">
        <f>SUMIF('Memória - Praça do Pomar'!$B:$B,$A47,'Memória - Praça do Pomar'!$D:$D)</f>
        <v>2</v>
      </c>
      <c r="O47" s="249">
        <f t="shared" si="2"/>
        <v>0</v>
      </c>
      <c r="P47" s="63"/>
      <c r="Q47" s="243">
        <v>13224.48</v>
      </c>
      <c r="R47" s="244">
        <f>SUMIF('Memória - Praça do Pomar'!$B:$B,$A47,'Memória - Praça do Pomar'!$G:$G)</f>
        <v>13224.48</v>
      </c>
      <c r="S47" s="245">
        <f t="shared" si="3"/>
        <v>0</v>
      </c>
      <c r="T47" s="246"/>
      <c r="V47" s="253"/>
    </row>
    <row r="48" ht="12.75" customHeight="1">
      <c r="A48" s="235" t="str">
        <f t="shared" si="1"/>
        <v>ET04050350</v>
      </c>
      <c r="B48" s="236" t="s">
        <v>670</v>
      </c>
      <c r="C48" s="237" t="s">
        <v>671</v>
      </c>
      <c r="I48" s="238" t="s">
        <v>590</v>
      </c>
      <c r="J48" s="248">
        <v>0.57</v>
      </c>
      <c r="K48" s="227"/>
      <c r="L48" s="240">
        <v>406.12</v>
      </c>
      <c r="M48" s="188"/>
      <c r="N48" s="241">
        <f>SUMIF('Memória - Praça do Pomar'!$B:$B,$A48,'Memória - Praça do Pomar'!$D:$D)</f>
        <v>0.57</v>
      </c>
      <c r="O48" s="249">
        <f t="shared" si="2"/>
        <v>0</v>
      </c>
      <c r="P48" s="63"/>
      <c r="Q48" s="243">
        <v>231.48</v>
      </c>
      <c r="R48" s="244">
        <f>SUMIF('Memória - Praça do Pomar'!$B:$B,$A48,'Memória - Praça do Pomar'!$G:$G)</f>
        <v>231.4884</v>
      </c>
      <c r="S48" s="245">
        <f t="shared" si="3"/>
        <v>-0.0084</v>
      </c>
      <c r="T48" s="246"/>
    </row>
    <row r="49" ht="12.75" customHeight="1">
      <c r="A49" s="235" t="str">
        <f t="shared" si="1"/>
        <v>ET04200200</v>
      </c>
      <c r="B49" s="236" t="s">
        <v>672</v>
      </c>
      <c r="C49" s="237" t="s">
        <v>673</v>
      </c>
      <c r="I49" s="238" t="s">
        <v>590</v>
      </c>
      <c r="J49" s="248">
        <v>0.57</v>
      </c>
      <c r="K49" s="227"/>
      <c r="L49" s="240">
        <v>110.79</v>
      </c>
      <c r="M49" s="188"/>
      <c r="N49" s="241">
        <f>SUMIF('Memória - Praça do Pomar'!$B:$B,$A49,'Memória - Praça do Pomar'!$D:$D)</f>
        <v>0.57</v>
      </c>
      <c r="O49" s="249">
        <f t="shared" si="2"/>
        <v>0</v>
      </c>
      <c r="P49" s="63"/>
      <c r="Q49" s="243">
        <v>63.15</v>
      </c>
      <c r="R49" s="244">
        <f>SUMIF('Memória - Praça do Pomar'!$B:$B,$A49,'Memória - Praça do Pomar'!$G:$G)</f>
        <v>63.1503</v>
      </c>
      <c r="S49" s="245">
        <f t="shared" si="3"/>
        <v>-0.0003</v>
      </c>
      <c r="T49" s="246"/>
    </row>
    <row r="50" ht="12.75" customHeight="1">
      <c r="A50" s="235" t="str">
        <f t="shared" si="1"/>
        <v>ET04250403</v>
      </c>
      <c r="B50" s="236" t="s">
        <v>674</v>
      </c>
      <c r="C50" s="237" t="s">
        <v>675</v>
      </c>
      <c r="I50" s="238" t="s">
        <v>590</v>
      </c>
      <c r="J50" s="248">
        <v>0.57</v>
      </c>
      <c r="K50" s="227"/>
      <c r="L50" s="240">
        <v>84.97</v>
      </c>
      <c r="M50" s="188"/>
      <c r="N50" s="241">
        <f>SUMIF('Memória - Praça do Pomar'!$B:$B,$A50,'Memória - Praça do Pomar'!$D:$D)</f>
        <v>0.57</v>
      </c>
      <c r="O50" s="249">
        <f t="shared" si="2"/>
        <v>0</v>
      </c>
      <c r="P50" s="63"/>
      <c r="Q50" s="243">
        <v>48.43</v>
      </c>
      <c r="R50" s="244">
        <f>SUMIF('Memória - Praça do Pomar'!$B:$B,$A50,'Memória - Praça do Pomar'!$G:$G)</f>
        <v>48.4329</v>
      </c>
      <c r="S50" s="245">
        <f t="shared" si="3"/>
        <v>-0.0029</v>
      </c>
      <c r="T50" s="246"/>
      <c r="V50" s="253"/>
    </row>
    <row r="51" ht="12.75" customHeight="1">
      <c r="A51" s="235" t="str">
        <f t="shared" si="1"/>
        <v>ET04600050</v>
      </c>
      <c r="B51" s="236" t="s">
        <v>676</v>
      </c>
      <c r="C51" s="237" t="s">
        <v>677</v>
      </c>
      <c r="I51" s="238" t="s">
        <v>590</v>
      </c>
      <c r="J51" s="248">
        <v>9.0</v>
      </c>
      <c r="K51" s="227"/>
      <c r="L51" s="240">
        <v>3403.54</v>
      </c>
      <c r="M51" s="188"/>
      <c r="N51" s="241">
        <f>SUMIF('Memória - Praça do Pomar'!$B:$B,$A51,'Memória - Praça do Pomar'!$D:$D)</f>
        <v>9</v>
      </c>
      <c r="O51" s="249">
        <f t="shared" si="2"/>
        <v>0</v>
      </c>
      <c r="P51" s="63"/>
      <c r="Q51" s="243">
        <v>30631.86</v>
      </c>
      <c r="R51" s="244">
        <f>SUMIF('Memória - Praça do Pomar'!$B:$B,$A51,'Memória - Praça do Pomar'!$G:$G)</f>
        <v>30631.86</v>
      </c>
      <c r="S51" s="245">
        <f t="shared" si="3"/>
        <v>0</v>
      </c>
      <c r="T51" s="246"/>
    </row>
    <row r="52" ht="12.75" customHeight="1">
      <c r="A52" s="235" t="str">
        <f t="shared" si="1"/>
        <v>RV09050600</v>
      </c>
      <c r="B52" s="236" t="s">
        <v>678</v>
      </c>
      <c r="C52" s="237" t="s">
        <v>679</v>
      </c>
      <c r="I52" s="238" t="s">
        <v>329</v>
      </c>
      <c r="J52" s="248">
        <v>290.0</v>
      </c>
      <c r="K52" s="227"/>
      <c r="L52" s="240">
        <v>56.82</v>
      </c>
      <c r="M52" s="188"/>
      <c r="N52" s="241">
        <f>SUMIF('Memória - Praça do Pomar'!$B:$B,$A52,'Memória - Praça do Pomar'!$D:$D)</f>
        <v>290</v>
      </c>
      <c r="O52" s="249">
        <f t="shared" si="2"/>
        <v>0</v>
      </c>
      <c r="P52" s="63"/>
      <c r="Q52" s="243">
        <v>16477.8</v>
      </c>
      <c r="R52" s="244">
        <f>SUMIF('Memória - Praça do Pomar'!$B:$B,$A52,'Memória - Praça do Pomar'!$G:$G)</f>
        <v>16477.8</v>
      </c>
      <c r="S52" s="245">
        <f t="shared" si="3"/>
        <v>0</v>
      </c>
      <c r="T52" s="246"/>
    </row>
    <row r="53" ht="12.75" customHeight="1">
      <c r="A53" s="235" t="str">
        <f t="shared" si="1"/>
        <v>RV14250150</v>
      </c>
      <c r="B53" s="236" t="s">
        <v>680</v>
      </c>
      <c r="C53" s="237" t="s">
        <v>681</v>
      </c>
      <c r="I53" s="238" t="s">
        <v>329</v>
      </c>
      <c r="J53" s="239">
        <v>4072.2</v>
      </c>
      <c r="K53" s="227"/>
      <c r="L53" s="240">
        <v>101.37</v>
      </c>
      <c r="M53" s="188"/>
      <c r="N53" s="241">
        <f>SUMIF('Memória - Praça do Pomar'!$B:$B,$A53,'Memória - Praça do Pomar'!$D:$D)</f>
        <v>4072.2</v>
      </c>
      <c r="O53" s="242">
        <f t="shared" si="2"/>
        <v>0</v>
      </c>
      <c r="P53" s="63"/>
      <c r="Q53" s="243">
        <v>412798.91</v>
      </c>
      <c r="R53" s="244">
        <f>SUMIF('Memória - Praça do Pomar'!$B:$B,$A53,'Memória - Praça do Pomar'!$G:$G)</f>
        <v>412798.914</v>
      </c>
      <c r="S53" s="245">
        <f t="shared" si="3"/>
        <v>-0.004000000015</v>
      </c>
      <c r="T53" s="246"/>
    </row>
    <row r="54" ht="12.75" customHeight="1">
      <c r="A54" s="235" t="str">
        <f t="shared" si="1"/>
        <v>RV14700050</v>
      </c>
      <c r="B54" s="236" t="s">
        <v>682</v>
      </c>
      <c r="C54" s="237" t="s">
        <v>683</v>
      </c>
      <c r="I54" s="238" t="s">
        <v>329</v>
      </c>
      <c r="J54" s="239">
        <v>1565.0</v>
      </c>
      <c r="K54" s="227"/>
      <c r="L54" s="240">
        <v>210.27</v>
      </c>
      <c r="M54" s="188"/>
      <c r="N54" s="241">
        <f>SUMIF('Memória - Praça do Pomar'!$B:$B,$A54,'Memória - Praça do Pomar'!$D:$D)</f>
        <v>1565</v>
      </c>
      <c r="O54" s="242">
        <f t="shared" si="2"/>
        <v>0</v>
      </c>
      <c r="P54" s="63"/>
      <c r="Q54" s="243">
        <v>329072.55</v>
      </c>
      <c r="R54" s="244">
        <f>SUMIF('Memória - Praça do Pomar'!$B:$B,$A54,'Memória - Praça do Pomar'!$G:$G)</f>
        <v>329072.55</v>
      </c>
      <c r="S54" s="245">
        <f t="shared" si="3"/>
        <v>0</v>
      </c>
      <c r="T54" s="246"/>
    </row>
    <row r="55" ht="12.75" customHeight="1">
      <c r="A55" s="235" t="str">
        <f t="shared" si="1"/>
        <v>ES04251600</v>
      </c>
      <c r="B55" s="236" t="s">
        <v>684</v>
      </c>
      <c r="C55" s="237" t="s">
        <v>685</v>
      </c>
      <c r="I55" s="238" t="s">
        <v>417</v>
      </c>
      <c r="J55" s="248">
        <v>5.0</v>
      </c>
      <c r="K55" s="227"/>
      <c r="L55" s="240">
        <v>3022.53</v>
      </c>
      <c r="M55" s="188"/>
      <c r="N55" s="241">
        <f>SUMIF('Memória - Praça do Pomar'!$B:$B,$A55,'Memória - Praça do Pomar'!$D:$D)</f>
        <v>5</v>
      </c>
      <c r="O55" s="249">
        <f t="shared" si="2"/>
        <v>0</v>
      </c>
      <c r="P55" s="63"/>
      <c r="Q55" s="243">
        <v>15112.65</v>
      </c>
      <c r="R55" s="244">
        <f>SUMIF('Memória - Praça do Pomar'!$B:$B,$A55,'Memória - Praça do Pomar'!$G:$G)</f>
        <v>15112.65</v>
      </c>
      <c r="S55" s="245">
        <f t="shared" si="3"/>
        <v>0</v>
      </c>
      <c r="T55" s="246"/>
    </row>
    <row r="56" ht="12.75" customHeight="1">
      <c r="A56" s="235" t="str">
        <f t="shared" si="1"/>
        <v>ES09100256</v>
      </c>
      <c r="B56" s="236" t="s">
        <v>686</v>
      </c>
      <c r="C56" s="237" t="s">
        <v>687</v>
      </c>
      <c r="I56" s="238" t="s">
        <v>417</v>
      </c>
      <c r="J56" s="248">
        <v>8.0</v>
      </c>
      <c r="K56" s="227"/>
      <c r="L56" s="240">
        <v>459.83</v>
      </c>
      <c r="M56" s="188"/>
      <c r="N56" s="241">
        <f>SUMIF('Memória - Praça do Pomar'!$B:$B,$A56,'Memória - Praça do Pomar'!$D:$D)</f>
        <v>8</v>
      </c>
      <c r="O56" s="249">
        <f t="shared" si="2"/>
        <v>0</v>
      </c>
      <c r="P56" s="63"/>
      <c r="Q56" s="243">
        <v>3678.64</v>
      </c>
      <c r="R56" s="244">
        <f>SUMIF('Memória - Praça do Pomar'!$B:$B,$A56,'Memória - Praça do Pomar'!$G:$G)</f>
        <v>3678.64</v>
      </c>
      <c r="S56" s="245">
        <f t="shared" si="3"/>
        <v>0</v>
      </c>
      <c r="T56" s="246"/>
    </row>
    <row r="57" ht="12.75" customHeight="1">
      <c r="A57" s="235" t="str">
        <f t="shared" si="1"/>
        <v>ES39050050</v>
      </c>
      <c r="B57" s="236" t="s">
        <v>688</v>
      </c>
      <c r="C57" s="237" t="s">
        <v>689</v>
      </c>
      <c r="I57" s="238" t="s">
        <v>417</v>
      </c>
      <c r="J57" s="248">
        <v>10.0</v>
      </c>
      <c r="K57" s="227"/>
      <c r="L57" s="240">
        <v>259.95</v>
      </c>
      <c r="M57" s="188"/>
      <c r="N57" s="241">
        <f>SUMIF('Memória - Praça do Pomar'!$B:$B,$A57,'Memória - Praça do Pomar'!$D:$D)</f>
        <v>10</v>
      </c>
      <c r="O57" s="249">
        <f t="shared" si="2"/>
        <v>0</v>
      </c>
      <c r="P57" s="63"/>
      <c r="Q57" s="243">
        <v>2599.5</v>
      </c>
      <c r="R57" s="244">
        <f>SUMIF('Memória - Praça do Pomar'!$B:$B,$A57,'Memória - Praça do Pomar'!$G:$G)</f>
        <v>2599.5</v>
      </c>
      <c r="S57" s="245">
        <f t="shared" si="3"/>
        <v>0</v>
      </c>
      <c r="T57" s="246"/>
    </row>
    <row r="58" ht="12.75" customHeight="1">
      <c r="A58" s="235" t="str">
        <f t="shared" si="1"/>
        <v>IT24660300</v>
      </c>
      <c r="B58" s="236" t="s">
        <v>690</v>
      </c>
      <c r="C58" s="237" t="s">
        <v>691</v>
      </c>
      <c r="I58" s="238" t="s">
        <v>417</v>
      </c>
      <c r="J58" s="248">
        <v>2.0</v>
      </c>
      <c r="K58" s="227"/>
      <c r="L58" s="240">
        <v>14762.28</v>
      </c>
      <c r="M58" s="188"/>
      <c r="N58" s="241">
        <f>SUMIF('Memória - Praça do Pomar'!$B:$B,$A58,'Memória - Praça do Pomar'!$D:$D)</f>
        <v>2</v>
      </c>
      <c r="O58" s="249">
        <f t="shared" si="2"/>
        <v>0</v>
      </c>
      <c r="P58" s="63"/>
      <c r="Q58" s="243">
        <v>29524.56</v>
      </c>
      <c r="R58" s="244">
        <f>SUMIF('Memória - Praça do Pomar'!$B:$B,$A58,'Memória - Praça do Pomar'!$G:$G)</f>
        <v>29524.56</v>
      </c>
      <c r="S58" s="245">
        <f t="shared" si="3"/>
        <v>0</v>
      </c>
      <c r="T58" s="246"/>
    </row>
    <row r="59" ht="12.75" customHeight="1">
      <c r="A59" s="235" t="str">
        <f t="shared" si="1"/>
        <v>IT29500150</v>
      </c>
      <c r="B59" s="236" t="s">
        <v>692</v>
      </c>
      <c r="C59" s="237" t="s">
        <v>693</v>
      </c>
      <c r="I59" s="238" t="s">
        <v>417</v>
      </c>
      <c r="J59" s="248">
        <v>24.0</v>
      </c>
      <c r="K59" s="227"/>
      <c r="L59" s="240">
        <v>9.79</v>
      </c>
      <c r="M59" s="188"/>
      <c r="N59" s="241">
        <f>SUMIF('Memória - Praça do Pomar'!$B:$B,$A59,'Memória - Praça do Pomar'!$D:$D)</f>
        <v>24</v>
      </c>
      <c r="O59" s="249">
        <f t="shared" si="2"/>
        <v>0</v>
      </c>
      <c r="P59" s="63"/>
      <c r="Q59" s="243">
        <v>234.96</v>
      </c>
      <c r="R59" s="244">
        <f>SUMIF('Memória - Praça do Pomar'!$B:$B,$A59,'Memória - Praça do Pomar'!$G:$G)</f>
        <v>234.96</v>
      </c>
      <c r="S59" s="245">
        <f t="shared" si="3"/>
        <v>0</v>
      </c>
      <c r="T59" s="246"/>
    </row>
    <row r="60" ht="12.75" customHeight="1">
      <c r="A60" s="235" t="str">
        <f t="shared" si="1"/>
        <v>CI04050150</v>
      </c>
      <c r="B60" s="236" t="s">
        <v>694</v>
      </c>
      <c r="C60" s="237" t="s">
        <v>695</v>
      </c>
      <c r="I60" s="238" t="s">
        <v>329</v>
      </c>
      <c r="J60" s="248">
        <v>50.0</v>
      </c>
      <c r="K60" s="227"/>
      <c r="L60" s="240">
        <v>180.41</v>
      </c>
      <c r="M60" s="188"/>
      <c r="N60" s="241">
        <f>SUMIF('Memória - Praça do Pomar'!$B:$B,$A60,'Memória - Praça do Pomar'!$D:$D)</f>
        <v>50</v>
      </c>
      <c r="O60" s="249">
        <f t="shared" si="2"/>
        <v>0</v>
      </c>
      <c r="P60" s="63"/>
      <c r="Q60" s="243">
        <v>9020.5</v>
      </c>
      <c r="R60" s="244">
        <f>SUMIF('Memória - Praça do Pomar'!$B:$B,$A60,'Memória - Praça do Pomar'!$G:$G)</f>
        <v>9020.5</v>
      </c>
      <c r="S60" s="245">
        <f t="shared" si="3"/>
        <v>0</v>
      </c>
      <c r="T60" s="246"/>
    </row>
    <row r="61" ht="12.75" customHeight="1">
      <c r="A61" s="235" t="str">
        <f t="shared" si="1"/>
        <v>CI04300050</v>
      </c>
      <c r="B61" s="236" t="s">
        <v>696</v>
      </c>
      <c r="C61" s="237" t="s">
        <v>697</v>
      </c>
      <c r="I61" s="238" t="s">
        <v>329</v>
      </c>
      <c r="J61" s="248">
        <v>100.0</v>
      </c>
      <c r="K61" s="227"/>
      <c r="L61" s="240">
        <v>233.23</v>
      </c>
      <c r="M61" s="188"/>
      <c r="N61" s="241">
        <f>SUMIF('Memória - Praça do Pomar'!$B:$B,$A61,'Memória - Praça do Pomar'!$D:$D)</f>
        <v>100</v>
      </c>
      <c r="O61" s="249">
        <f t="shared" si="2"/>
        <v>0</v>
      </c>
      <c r="P61" s="63"/>
      <c r="Q61" s="243">
        <v>23323.0</v>
      </c>
      <c r="R61" s="244">
        <f>SUMIF('Memória - Praça do Pomar'!$B:$B,$A61,'Memória - Praça do Pomar'!$G:$G)</f>
        <v>23323</v>
      </c>
      <c r="S61" s="245">
        <f t="shared" si="3"/>
        <v>0</v>
      </c>
      <c r="T61" s="246"/>
    </row>
    <row r="62" ht="12.75" customHeight="1">
      <c r="A62" s="235" t="str">
        <f t="shared" si="1"/>
        <v>CI19050050</v>
      </c>
      <c r="B62" s="236" t="s">
        <v>698</v>
      </c>
      <c r="C62" s="237" t="s">
        <v>699</v>
      </c>
      <c r="I62" s="238" t="s">
        <v>329</v>
      </c>
      <c r="J62" s="248">
        <v>180.0</v>
      </c>
      <c r="K62" s="227"/>
      <c r="L62" s="240">
        <v>126.29</v>
      </c>
      <c r="M62" s="188"/>
      <c r="N62" s="241">
        <f>SUMIF('Memória - Praça do Pomar'!$B:$B,$A62,'Memória - Praça do Pomar'!$D:$D)</f>
        <v>180</v>
      </c>
      <c r="O62" s="249">
        <f t="shared" si="2"/>
        <v>0</v>
      </c>
      <c r="P62" s="63"/>
      <c r="Q62" s="243">
        <v>22732.2</v>
      </c>
      <c r="R62" s="244">
        <f>SUMIF('Memória - Praça do Pomar'!$B:$B,$A62,'Memória - Praça do Pomar'!$G:$G)</f>
        <v>22732.2</v>
      </c>
      <c r="S62" s="245">
        <f t="shared" si="3"/>
        <v>0</v>
      </c>
      <c r="T62" s="246"/>
    </row>
    <row r="63" ht="12.75" customHeight="1">
      <c r="A63" s="235" t="str">
        <f t="shared" si="1"/>
        <v>PT04150150</v>
      </c>
      <c r="B63" s="236" t="s">
        <v>700</v>
      </c>
      <c r="C63" s="237" t="s">
        <v>701</v>
      </c>
      <c r="I63" s="238" t="s">
        <v>329</v>
      </c>
      <c r="J63" s="239">
        <v>1130.0</v>
      </c>
      <c r="K63" s="227"/>
      <c r="L63" s="240">
        <v>45.73</v>
      </c>
      <c r="M63" s="188"/>
      <c r="N63" s="241">
        <f>SUMIF('Memória - Praça do Pomar'!$B:$B,$A63,'Memória - Praça do Pomar'!$D:$D)</f>
        <v>1130</v>
      </c>
      <c r="O63" s="242">
        <f t="shared" si="2"/>
        <v>0</v>
      </c>
      <c r="P63" s="63"/>
      <c r="Q63" s="243">
        <v>51674.9</v>
      </c>
      <c r="R63" s="244">
        <f>SUMIF('Memória - Praça do Pomar'!$B:$B,$A63,'Memória - Praça do Pomar'!$G:$G)</f>
        <v>51674.9</v>
      </c>
      <c r="S63" s="245">
        <f t="shared" si="3"/>
        <v>0</v>
      </c>
      <c r="T63" s="246"/>
    </row>
    <row r="64" ht="12.75" customHeight="1">
      <c r="A64" s="235" t="str">
        <f t="shared" si="1"/>
        <v>PT04400350</v>
      </c>
      <c r="B64" s="236" t="s">
        <v>702</v>
      </c>
      <c r="C64" s="237" t="s">
        <v>703</v>
      </c>
      <c r="I64" s="238" t="s">
        <v>329</v>
      </c>
      <c r="J64" s="239">
        <v>1093.7</v>
      </c>
      <c r="K64" s="227"/>
      <c r="L64" s="240">
        <v>27.39</v>
      </c>
      <c r="M64" s="188"/>
      <c r="N64" s="241">
        <f>SUMIF('Memória - Praça do Pomar'!$B:$B,$A64,'Memória - Praça do Pomar'!$D:$D)</f>
        <v>1093.7</v>
      </c>
      <c r="O64" s="242">
        <f t="shared" si="2"/>
        <v>0</v>
      </c>
      <c r="P64" s="63"/>
      <c r="Q64" s="243">
        <v>29956.44</v>
      </c>
      <c r="R64" s="244">
        <f>SUMIF('Memória - Praça do Pomar'!$B:$B,$A64,'Memória - Praça do Pomar'!$G:$G)</f>
        <v>29956.443</v>
      </c>
      <c r="S64" s="245">
        <f t="shared" si="3"/>
        <v>-0.003000000008</v>
      </c>
      <c r="T64" s="246"/>
    </row>
    <row r="65" ht="12.75" customHeight="1">
      <c r="A65" s="235" t="str">
        <f t="shared" si="1"/>
        <v>PT04450040</v>
      </c>
      <c r="B65" s="236" t="s">
        <v>704</v>
      </c>
      <c r="C65" s="237" t="s">
        <v>705</v>
      </c>
      <c r="I65" s="238" t="s">
        <v>329</v>
      </c>
      <c r="J65" s="248">
        <v>600.0</v>
      </c>
      <c r="K65" s="227"/>
      <c r="L65" s="240">
        <v>74.18</v>
      </c>
      <c r="M65" s="188"/>
      <c r="N65" s="241">
        <f>SUMIF('Memória - Praça do Pomar'!$B:$B,$A65,'Memória - Praça do Pomar'!$D:$D)</f>
        <v>600</v>
      </c>
      <c r="O65" s="249">
        <f t="shared" si="2"/>
        <v>0</v>
      </c>
      <c r="P65" s="63"/>
      <c r="Q65" s="243">
        <v>44508.0</v>
      </c>
      <c r="R65" s="244">
        <f>SUMIF('Memória - Praça do Pomar'!$B:$B,$A65,'Memória - Praça do Pomar'!$G:$G)</f>
        <v>44508</v>
      </c>
      <c r="S65" s="245">
        <f t="shared" si="3"/>
        <v>0</v>
      </c>
      <c r="T65" s="246"/>
    </row>
    <row r="66" ht="12.75" customHeight="1">
      <c r="A66" s="235" t="str">
        <f t="shared" si="1"/>
        <v>PT04450125</v>
      </c>
      <c r="B66" s="236" t="s">
        <v>706</v>
      </c>
      <c r="C66" s="237" t="s">
        <v>707</v>
      </c>
      <c r="I66" s="238" t="s">
        <v>329</v>
      </c>
      <c r="J66" s="248">
        <v>600.0</v>
      </c>
      <c r="K66" s="227"/>
      <c r="L66" s="240">
        <v>113.82</v>
      </c>
      <c r="M66" s="188"/>
      <c r="N66" s="241">
        <f>SUMIF('Memória - Praça do Pomar'!$B:$B,$A66,'Memória - Praça do Pomar'!$D:$D)</f>
        <v>600</v>
      </c>
      <c r="O66" s="249">
        <f t="shared" si="2"/>
        <v>0</v>
      </c>
      <c r="P66" s="63"/>
      <c r="Q66" s="243">
        <v>68292.0</v>
      </c>
      <c r="R66" s="244">
        <f>SUMIF('Memória - Praça do Pomar'!$B:$B,$A66,'Memória - Praça do Pomar'!$G:$G)</f>
        <v>68292</v>
      </c>
      <c r="S66" s="245">
        <f t="shared" si="3"/>
        <v>0</v>
      </c>
      <c r="T66" s="246"/>
    </row>
    <row r="67" ht="12.75" customHeight="1">
      <c r="A67" s="235" t="str">
        <f t="shared" si="1"/>
        <v>PT04500050</v>
      </c>
      <c r="B67" s="236" t="s">
        <v>708</v>
      </c>
      <c r="C67" s="237" t="s">
        <v>709</v>
      </c>
      <c r="I67" s="238" t="s">
        <v>329</v>
      </c>
      <c r="J67" s="248">
        <v>510.0</v>
      </c>
      <c r="K67" s="227"/>
      <c r="L67" s="240">
        <v>41.81</v>
      </c>
      <c r="M67" s="188"/>
      <c r="N67" s="241">
        <f>SUMIF('Memória - Praça do Pomar'!$B:$B,$A67,'Memória - Praça do Pomar'!$D:$D)</f>
        <v>510</v>
      </c>
      <c r="O67" s="249">
        <f t="shared" si="2"/>
        <v>0</v>
      </c>
      <c r="P67" s="63"/>
      <c r="Q67" s="243">
        <v>21323.1</v>
      </c>
      <c r="R67" s="244">
        <f>SUMIF('Memória - Praça do Pomar'!$B:$B,$A67,'Memória - Praça do Pomar'!$G:$G)</f>
        <v>21323.1</v>
      </c>
      <c r="S67" s="245">
        <f t="shared" si="3"/>
        <v>0</v>
      </c>
      <c r="T67" s="246"/>
    </row>
    <row r="68" ht="12.75" customHeight="1">
      <c r="A68" s="235" t="str">
        <f t="shared" si="1"/>
        <v>AP04100128</v>
      </c>
      <c r="B68" s="236" t="s">
        <v>710</v>
      </c>
      <c r="C68" s="237" t="s">
        <v>711</v>
      </c>
      <c r="I68" s="238" t="s">
        <v>417</v>
      </c>
      <c r="J68" s="248">
        <v>2.0</v>
      </c>
      <c r="K68" s="227"/>
      <c r="L68" s="240">
        <v>247.8</v>
      </c>
      <c r="M68" s="188"/>
      <c r="N68" s="241">
        <f>SUMIF('Memória - Praça do Pomar'!$B:$B,$A68,'Memória - Praça do Pomar'!$D:$D)</f>
        <v>2</v>
      </c>
      <c r="O68" s="249">
        <f t="shared" si="2"/>
        <v>0</v>
      </c>
      <c r="P68" s="63"/>
      <c r="Q68" s="243">
        <v>495.6</v>
      </c>
      <c r="R68" s="244">
        <f>SUMIF('Memória - Praça do Pomar'!$B:$B,$A68,'Memória - Praça do Pomar'!$G:$G)</f>
        <v>495.6</v>
      </c>
      <c r="S68" s="245">
        <f t="shared" si="3"/>
        <v>0</v>
      </c>
      <c r="T68" s="246"/>
    </row>
    <row r="69" ht="12.75" customHeight="1">
      <c r="A69" s="235" t="str">
        <f t="shared" si="1"/>
        <v>AP04100131</v>
      </c>
      <c r="B69" s="236" t="s">
        <v>712</v>
      </c>
      <c r="C69" s="237" t="s">
        <v>713</v>
      </c>
      <c r="I69" s="238" t="s">
        <v>417</v>
      </c>
      <c r="J69" s="248">
        <v>2.0</v>
      </c>
      <c r="K69" s="227"/>
      <c r="L69" s="240">
        <v>137.38</v>
      </c>
      <c r="M69" s="188"/>
      <c r="N69" s="241">
        <f>SUMIF('Memória - Praça do Pomar'!$B:$B,$A69,'Memória - Praça do Pomar'!$D:$D)</f>
        <v>2</v>
      </c>
      <c r="O69" s="249">
        <f t="shared" si="2"/>
        <v>0</v>
      </c>
      <c r="P69" s="63"/>
      <c r="Q69" s="243">
        <v>274.76</v>
      </c>
      <c r="R69" s="244">
        <f>SUMIF('Memória - Praça do Pomar'!$B:$B,$A69,'Memória - Praça do Pomar'!$G:$G)</f>
        <v>274.76</v>
      </c>
      <c r="S69" s="245">
        <f t="shared" si="3"/>
        <v>0</v>
      </c>
      <c r="T69" s="246"/>
    </row>
    <row r="70" ht="12.75" customHeight="1">
      <c r="A70" s="235" t="str">
        <f t="shared" si="1"/>
        <v>AP04150200</v>
      </c>
      <c r="B70" s="236" t="s">
        <v>714</v>
      </c>
      <c r="C70" s="237" t="s">
        <v>715</v>
      </c>
      <c r="H70" s="250"/>
      <c r="I70" s="238" t="s">
        <v>417</v>
      </c>
      <c r="J70" s="248">
        <v>6.0</v>
      </c>
      <c r="K70" s="227"/>
      <c r="L70" s="240">
        <v>46.38</v>
      </c>
      <c r="M70" s="188"/>
      <c r="N70" s="241">
        <f>SUMIF('Memória - Praça do Pomar'!$B:$B,$A70,'Memória - Praça do Pomar'!$D:$D)</f>
        <v>6</v>
      </c>
      <c r="O70" s="249">
        <f t="shared" si="2"/>
        <v>0</v>
      </c>
      <c r="P70" s="63"/>
      <c r="Q70" s="243">
        <v>278.28</v>
      </c>
      <c r="R70" s="244">
        <f>SUMIF('Memória - Praça do Pomar'!$B:$B,$A70,'Memória - Praça do Pomar'!$G:$G)</f>
        <v>278.28</v>
      </c>
      <c r="S70" s="245">
        <f t="shared" si="3"/>
        <v>0</v>
      </c>
      <c r="T70" s="246"/>
    </row>
    <row r="71" ht="12.75" customHeight="1">
      <c r="A71" s="235" t="str">
        <f t="shared" si="1"/>
        <v>AP04200200</v>
      </c>
      <c r="B71" s="236" t="s">
        <v>716</v>
      </c>
      <c r="C71" s="237" t="s">
        <v>717</v>
      </c>
      <c r="I71" s="238" t="s">
        <v>417</v>
      </c>
      <c r="J71" s="248">
        <v>4.0</v>
      </c>
      <c r="K71" s="227"/>
      <c r="L71" s="240">
        <v>53.79</v>
      </c>
      <c r="M71" s="188"/>
      <c r="N71" s="241">
        <f>SUMIF('Memória - Praça do Pomar'!$B:$B,$A71,'Memória - Praça do Pomar'!$D:$D)</f>
        <v>4</v>
      </c>
      <c r="O71" s="249">
        <f t="shared" si="2"/>
        <v>0</v>
      </c>
      <c r="P71" s="63"/>
      <c r="Q71" s="243">
        <v>215.16</v>
      </c>
      <c r="R71" s="244">
        <f>SUMIF('Memória - Praça do Pomar'!$B:$B,$A71,'Memória - Praça do Pomar'!$G:$G)</f>
        <v>215.16</v>
      </c>
      <c r="S71" s="245">
        <f t="shared" si="3"/>
        <v>0</v>
      </c>
      <c r="T71" s="246"/>
    </row>
    <row r="72" ht="12.75" customHeight="1">
      <c r="A72" s="235" t="str">
        <f t="shared" si="1"/>
        <v>AP04200650</v>
      </c>
      <c r="B72" s="236" t="s">
        <v>718</v>
      </c>
      <c r="C72" s="237" t="s">
        <v>719</v>
      </c>
      <c r="I72" s="238" t="s">
        <v>417</v>
      </c>
      <c r="J72" s="248">
        <v>2.0</v>
      </c>
      <c r="K72" s="227"/>
      <c r="L72" s="240">
        <v>89.33</v>
      </c>
      <c r="M72" s="188"/>
      <c r="N72" s="241">
        <f>SUMIF('Memória - Praça do Pomar'!$B:$B,$A72,'Memória - Praça do Pomar'!$D:$D)</f>
        <v>2</v>
      </c>
      <c r="O72" s="249">
        <f t="shared" si="2"/>
        <v>0</v>
      </c>
      <c r="P72" s="63"/>
      <c r="Q72" s="243">
        <v>178.66</v>
      </c>
      <c r="R72" s="244">
        <f>SUMIF('Memória - Praça do Pomar'!$B:$B,$A72,'Memória - Praça do Pomar'!$G:$G)</f>
        <v>178.66</v>
      </c>
      <c r="S72" s="245">
        <f t="shared" si="3"/>
        <v>0</v>
      </c>
      <c r="T72" s="246"/>
    </row>
    <row r="73" ht="12.75" customHeight="1">
      <c r="A73" s="235" t="str">
        <f t="shared" si="1"/>
        <v>AP09150050</v>
      </c>
      <c r="B73" s="236" t="s">
        <v>720</v>
      </c>
      <c r="C73" s="237" t="s">
        <v>721</v>
      </c>
      <c r="I73" s="238" t="s">
        <v>417</v>
      </c>
      <c r="J73" s="248">
        <v>2.0</v>
      </c>
      <c r="K73" s="227"/>
      <c r="L73" s="240">
        <v>100.89</v>
      </c>
      <c r="M73" s="188"/>
      <c r="N73" s="241">
        <f>SUMIF('Memória - Praça do Pomar'!$B:$B,$A73,'Memória - Praça do Pomar'!$D:$D)</f>
        <v>2</v>
      </c>
      <c r="O73" s="249">
        <f t="shared" si="2"/>
        <v>0</v>
      </c>
      <c r="P73" s="63"/>
      <c r="Q73" s="243">
        <v>201.78</v>
      </c>
      <c r="R73" s="244">
        <f>SUMIF('Memória - Praça do Pomar'!$B:$B,$A73,'Memória - Praça do Pomar'!$G:$G)</f>
        <v>201.78</v>
      </c>
      <c r="S73" s="245">
        <f t="shared" si="3"/>
        <v>0</v>
      </c>
      <c r="T73" s="246"/>
    </row>
    <row r="74" ht="12.75" customHeight="1">
      <c r="A74" s="235" t="str">
        <f t="shared" si="1"/>
        <v>EQ04050062</v>
      </c>
      <c r="B74" s="236" t="s">
        <v>722</v>
      </c>
      <c r="C74" s="237" t="s">
        <v>723</v>
      </c>
      <c r="I74" s="238" t="s">
        <v>724</v>
      </c>
      <c r="J74" s="248">
        <v>2.0</v>
      </c>
      <c r="K74" s="227"/>
      <c r="L74" s="240">
        <v>18333.97</v>
      </c>
      <c r="M74" s="188"/>
      <c r="N74" s="241">
        <f>SUMIF('Memória - Praça do Pomar'!$B:$B,$A74,'Memória - Praça do Pomar'!$D:$D)</f>
        <v>2</v>
      </c>
      <c r="O74" s="249">
        <f t="shared" si="2"/>
        <v>0</v>
      </c>
      <c r="P74" s="63"/>
      <c r="Q74" s="243">
        <v>36667.94</v>
      </c>
      <c r="R74" s="244">
        <f>SUMIF('Memória - Praça do Pomar'!$B:$B,$A74,'Memória - Praça do Pomar'!$G:$G)</f>
        <v>36667.94</v>
      </c>
      <c r="S74" s="245">
        <f t="shared" si="3"/>
        <v>0</v>
      </c>
      <c r="T74" s="246"/>
    </row>
    <row r="75" ht="12.75" customHeight="1">
      <c r="A75" s="235" t="str">
        <f t="shared" si="1"/>
        <v>EQ04050312</v>
      </c>
      <c r="B75" s="236" t="s">
        <v>725</v>
      </c>
      <c r="C75" s="237" t="s">
        <v>726</v>
      </c>
      <c r="I75" s="238" t="s">
        <v>724</v>
      </c>
      <c r="J75" s="248">
        <v>2.0</v>
      </c>
      <c r="K75" s="227"/>
      <c r="L75" s="240">
        <v>14413.82</v>
      </c>
      <c r="M75" s="188"/>
      <c r="N75" s="241">
        <f>SUMIF('Memória - Praça do Pomar'!$B:$B,$A75,'Memória - Praça do Pomar'!$D:$D)</f>
        <v>2</v>
      </c>
      <c r="O75" s="249">
        <f t="shared" si="2"/>
        <v>0</v>
      </c>
      <c r="P75" s="63"/>
      <c r="Q75" s="243">
        <v>28827.64</v>
      </c>
      <c r="R75" s="244">
        <f>SUMIF('Memória - Praça do Pomar'!$B:$B,$A75,'Memória - Praça do Pomar'!$G:$G)</f>
        <v>28827.64</v>
      </c>
      <c r="S75" s="245">
        <f t="shared" si="3"/>
        <v>0</v>
      </c>
      <c r="T75" s="246"/>
    </row>
    <row r="76" ht="12.75" customHeight="1">
      <c r="A76" s="235" t="str">
        <f t="shared" si="1"/>
        <v>EQ14050500</v>
      </c>
      <c r="B76" s="236" t="s">
        <v>727</v>
      </c>
      <c r="C76" s="237" t="s">
        <v>728</v>
      </c>
      <c r="I76" s="238" t="s">
        <v>172</v>
      </c>
      <c r="J76" s="248">
        <v>256.2</v>
      </c>
      <c r="K76" s="227"/>
      <c r="L76" s="240">
        <v>208.03</v>
      </c>
      <c r="M76" s="188"/>
      <c r="N76" s="241">
        <f>SUMIF('Memória - Praça do Pomar'!$B:$B,$A76,'Memória - Praça do Pomar'!$D:$D)</f>
        <v>256.2</v>
      </c>
      <c r="O76" s="249">
        <f t="shared" si="2"/>
        <v>0</v>
      </c>
      <c r="P76" s="63"/>
      <c r="Q76" s="243">
        <v>53297.28</v>
      </c>
      <c r="R76" s="244">
        <f>SUMIF('Memória - Praça do Pomar'!$B:$B,$A76,'Memória - Praça do Pomar'!$G:$G)</f>
        <v>53297.286</v>
      </c>
      <c r="S76" s="245">
        <f t="shared" si="3"/>
        <v>-0.006000000001</v>
      </c>
      <c r="T76" s="246"/>
    </row>
    <row r="77" ht="12.75" customHeight="1">
      <c r="A77" s="235" t="str">
        <f t="shared" si="1"/>
        <v>EQ14050506</v>
      </c>
      <c r="B77" s="236" t="s">
        <v>729</v>
      </c>
      <c r="C77" s="237" t="s">
        <v>730</v>
      </c>
      <c r="I77" s="238" t="s">
        <v>172</v>
      </c>
      <c r="J77" s="248">
        <v>109.8</v>
      </c>
      <c r="K77" s="227"/>
      <c r="L77" s="240">
        <v>77.19</v>
      </c>
      <c r="M77" s="188"/>
      <c r="N77" s="241">
        <f>SUMIF('Memória - Praça do Pomar'!$B:$B,$A77,'Memória - Praça do Pomar'!$D:$D)</f>
        <v>109.8</v>
      </c>
      <c r="O77" s="249">
        <f t="shared" si="2"/>
        <v>0</v>
      </c>
      <c r="P77" s="63"/>
      <c r="Q77" s="243">
        <v>8475.46</v>
      </c>
      <c r="R77" s="244">
        <f>SUMIF('Memória - Praça do Pomar'!$B:$B,$A77,'Memória - Praça do Pomar'!$G:$G)</f>
        <v>8475.462</v>
      </c>
      <c r="S77" s="245">
        <f t="shared" si="3"/>
        <v>-0.002</v>
      </c>
      <c r="T77" s="246"/>
    </row>
    <row r="78" ht="12.75" customHeight="1">
      <c r="A78" s="235" t="str">
        <f t="shared" si="1"/>
        <v>EQ44050059</v>
      </c>
      <c r="B78" s="236" t="s">
        <v>731</v>
      </c>
      <c r="C78" s="237" t="s">
        <v>732</v>
      </c>
      <c r="I78" s="238" t="s">
        <v>175</v>
      </c>
      <c r="J78" s="248">
        <v>45.75</v>
      </c>
      <c r="K78" s="227"/>
      <c r="L78" s="240">
        <v>0.23</v>
      </c>
      <c r="M78" s="188"/>
      <c r="N78" s="241">
        <f>SUMIF('Memória - Praça do Pomar'!$B:$B,$A78,'Memória - Praça do Pomar'!$D:$D)</f>
        <v>45.75</v>
      </c>
      <c r="O78" s="249">
        <f t="shared" si="2"/>
        <v>0</v>
      </c>
      <c r="P78" s="63"/>
      <c r="Q78" s="243">
        <v>10.52</v>
      </c>
      <c r="R78" s="244">
        <f>SUMIF('Memória - Praça do Pomar'!$B:$B,$A78,'Memória - Praça do Pomar'!$G:$G)</f>
        <v>10.5225</v>
      </c>
      <c r="S78" s="245">
        <f t="shared" si="3"/>
        <v>-0.0025</v>
      </c>
      <c r="T78" s="246"/>
    </row>
    <row r="79" ht="12.75" customHeight="1">
      <c r="A79" s="235" t="str">
        <f t="shared" si="1"/>
        <v>EQ44050150</v>
      </c>
      <c r="B79" s="236" t="s">
        <v>733</v>
      </c>
      <c r="C79" s="237" t="s">
        <v>734</v>
      </c>
      <c r="I79" s="238" t="s">
        <v>172</v>
      </c>
      <c r="J79" s="248">
        <v>32.03</v>
      </c>
      <c r="K79" s="227"/>
      <c r="L79" s="240">
        <v>133.41</v>
      </c>
      <c r="M79" s="188"/>
      <c r="N79" s="241">
        <f>SUMIF('Memória - Praça do Pomar'!$B:$B,$A79,'Memória - Praça do Pomar'!$D:$D)</f>
        <v>32.03</v>
      </c>
      <c r="O79" s="249">
        <f t="shared" si="2"/>
        <v>0</v>
      </c>
      <c r="P79" s="63"/>
      <c r="Q79" s="243">
        <v>4273.12</v>
      </c>
      <c r="R79" s="244">
        <f>SUMIF('Memória - Praça do Pomar'!$B:$B,$A79,'Memória - Praça do Pomar'!$G:$G)</f>
        <v>4273.1223</v>
      </c>
      <c r="S79" s="245">
        <f t="shared" si="3"/>
        <v>-0.0023</v>
      </c>
      <c r="T79" s="246"/>
    </row>
    <row r="80" ht="12.75" customHeight="1">
      <c r="A80" s="235" t="str">
        <f t="shared" si="1"/>
        <v>EQ44050159</v>
      </c>
      <c r="B80" s="236" t="s">
        <v>735</v>
      </c>
      <c r="C80" s="237" t="s">
        <v>736</v>
      </c>
      <c r="I80" s="238" t="s">
        <v>172</v>
      </c>
      <c r="J80" s="248">
        <v>13.73</v>
      </c>
      <c r="K80" s="227"/>
      <c r="L80" s="240">
        <v>19.5</v>
      </c>
      <c r="M80" s="188"/>
      <c r="N80" s="241">
        <f>SUMIF('Memória - Praça do Pomar'!$B:$B,$A80,'Memória - Praça do Pomar'!$D:$D)</f>
        <v>13.73</v>
      </c>
      <c r="O80" s="249">
        <f t="shared" si="2"/>
        <v>0</v>
      </c>
      <c r="P80" s="63"/>
      <c r="Q80" s="243">
        <v>267.73</v>
      </c>
      <c r="R80" s="244">
        <f>SUMIF('Memória - Praça do Pomar'!$B:$B,$A80,'Memória - Praça do Pomar'!$G:$G)</f>
        <v>267.735</v>
      </c>
      <c r="S80" s="245">
        <f t="shared" si="3"/>
        <v>-0.005</v>
      </c>
      <c r="T80" s="246"/>
    </row>
    <row r="81" ht="12.75" customHeight="1">
      <c r="A81" s="235" t="str">
        <f t="shared" si="1"/>
        <v>EQ44050600</v>
      </c>
      <c r="B81" s="236" t="s">
        <v>737</v>
      </c>
      <c r="C81" s="237" t="s">
        <v>738</v>
      </c>
      <c r="I81" s="238" t="s">
        <v>172</v>
      </c>
      <c r="J81" s="248">
        <v>32.03</v>
      </c>
      <c r="K81" s="227"/>
      <c r="L81" s="240">
        <v>2.05</v>
      </c>
      <c r="M81" s="188"/>
      <c r="N81" s="241">
        <f>SUMIF('Memória - Praça do Pomar'!$B:$B,$A81,'Memória - Praça do Pomar'!$D:$D)</f>
        <v>32.025</v>
      </c>
      <c r="O81" s="249">
        <f t="shared" si="2"/>
        <v>0.005</v>
      </c>
      <c r="P81" s="63"/>
      <c r="Q81" s="243">
        <v>65.66</v>
      </c>
      <c r="R81" s="244">
        <f>SUMIF('Memória - Praça do Pomar'!$B:$B,$A81,'Memória - Praça do Pomar'!$G:$G)</f>
        <v>65.65125</v>
      </c>
      <c r="S81" s="245">
        <f t="shared" si="3"/>
        <v>0.00875</v>
      </c>
      <c r="T81" s="246"/>
    </row>
    <row r="82" ht="12.75" customHeight="1">
      <c r="A82" s="235" t="str">
        <f t="shared" si="1"/>
        <v>EQ44050606</v>
      </c>
      <c r="B82" s="236" t="s">
        <v>739</v>
      </c>
      <c r="C82" s="237" t="s">
        <v>740</v>
      </c>
      <c r="I82" s="238" t="s">
        <v>172</v>
      </c>
      <c r="J82" s="248">
        <v>13.73</v>
      </c>
      <c r="K82" s="227"/>
      <c r="L82" s="240">
        <v>1.36</v>
      </c>
      <c r="M82" s="188"/>
      <c r="N82" s="241">
        <f>SUMIF('Memória - Praça do Pomar'!$B:$B,$A82,'Memória - Praça do Pomar'!$D:$D)</f>
        <v>13.725</v>
      </c>
      <c r="O82" s="249">
        <f t="shared" si="2"/>
        <v>0.005</v>
      </c>
      <c r="P82" s="63"/>
      <c r="Q82" s="243">
        <v>18.67</v>
      </c>
      <c r="R82" s="244">
        <f>SUMIF('Memória - Praça do Pomar'!$B:$B,$A82,'Memória - Praça do Pomar'!$G:$G)</f>
        <v>18.666</v>
      </c>
      <c r="S82" s="245">
        <f t="shared" si="3"/>
        <v>0.004</v>
      </c>
      <c r="T82" s="246"/>
    </row>
    <row r="83" ht="12.75" customHeight="1">
      <c r="A83" s="235" t="str">
        <f t="shared" si="1"/>
        <v>ST74050075</v>
      </c>
      <c r="B83" s="236" t="s">
        <v>741</v>
      </c>
      <c r="C83" s="237" t="s">
        <v>742</v>
      </c>
      <c r="I83" s="238" t="s">
        <v>329</v>
      </c>
      <c r="J83" s="248">
        <v>14.0</v>
      </c>
      <c r="K83" s="227"/>
      <c r="L83" s="240">
        <v>297.36</v>
      </c>
      <c r="M83" s="188"/>
      <c r="N83" s="241">
        <f>SUMIF('Memória - Praça do Pomar'!$B:$B,$A83,'Memória - Praça do Pomar'!$D:$D)</f>
        <v>14</v>
      </c>
      <c r="O83" s="249">
        <f t="shared" si="2"/>
        <v>0</v>
      </c>
      <c r="P83" s="63"/>
      <c r="Q83" s="243">
        <v>4163.04</v>
      </c>
      <c r="R83" s="244">
        <f>SUMIF('Memória - Praça do Pomar'!$B:$B,$A83,'Memória - Praça do Pomar'!$G:$G)</f>
        <v>4163.04</v>
      </c>
      <c r="S83" s="245">
        <f t="shared" si="3"/>
        <v>0</v>
      </c>
      <c r="T83" s="246"/>
    </row>
    <row r="84" ht="12.75" customHeight="1">
      <c r="A84" s="235" t="str">
        <f t="shared" si="1"/>
        <v>ST74150050</v>
      </c>
      <c r="B84" s="236" t="s">
        <v>743</v>
      </c>
      <c r="C84" s="237" t="s">
        <v>744</v>
      </c>
      <c r="I84" s="238" t="s">
        <v>329</v>
      </c>
      <c r="J84" s="248">
        <v>24.0</v>
      </c>
      <c r="K84" s="227"/>
      <c r="L84" s="240">
        <v>470.8</v>
      </c>
      <c r="M84" s="188"/>
      <c r="N84" s="241">
        <f>SUMIF('Memória - Praça do Pomar'!$B:$B,$A84,'Memória - Praça do Pomar'!$D:$D)</f>
        <v>24</v>
      </c>
      <c r="O84" s="249">
        <f t="shared" si="2"/>
        <v>0</v>
      </c>
      <c r="P84" s="63"/>
      <c r="Q84" s="243">
        <v>11299.2</v>
      </c>
      <c r="R84" s="244">
        <f>SUMIF('Memória - Praça do Pomar'!$B:$B,$A84,'Memória - Praça do Pomar'!$G:$G)</f>
        <v>11299.2</v>
      </c>
      <c r="S84" s="245">
        <f t="shared" si="3"/>
        <v>0</v>
      </c>
      <c r="T84" s="246"/>
    </row>
    <row r="85" ht="12.75" customHeight="1">
      <c r="A85" s="235" t="str">
        <f t="shared" si="1"/>
        <v>AD14150700</v>
      </c>
      <c r="B85" s="236" t="s">
        <v>745</v>
      </c>
      <c r="C85" s="237" t="s">
        <v>746</v>
      </c>
      <c r="I85" s="238" t="s">
        <v>172</v>
      </c>
      <c r="J85" s="248">
        <v>5.6</v>
      </c>
      <c r="K85" s="227"/>
      <c r="L85" s="240">
        <v>435.16</v>
      </c>
      <c r="M85" s="188"/>
      <c r="N85" s="241">
        <f>SUMIF('Memória - Praça do Pomar'!$B:$B,$A85,'Memória - Praça do Pomar'!$D:$D)</f>
        <v>5.6</v>
      </c>
      <c r="O85" s="249">
        <f t="shared" si="2"/>
        <v>0</v>
      </c>
      <c r="P85" s="63"/>
      <c r="Q85" s="243">
        <v>2436.89</v>
      </c>
      <c r="R85" s="244">
        <f>SUMIF('Memória - Praça do Pomar'!$B:$B,$A85,'Memória - Praça do Pomar'!$G:$G)</f>
        <v>2436.896</v>
      </c>
      <c r="S85" s="245">
        <f t="shared" si="3"/>
        <v>-0.006</v>
      </c>
      <c r="T85" s="246"/>
    </row>
    <row r="86" ht="12.75" customHeight="1">
      <c r="A86" s="235" t="str">
        <f t="shared" si="1"/>
        <v>AD14150706</v>
      </c>
      <c r="B86" s="236" t="s">
        <v>747</v>
      </c>
      <c r="C86" s="237" t="s">
        <v>748</v>
      </c>
      <c r="I86" s="238" t="s">
        <v>172</v>
      </c>
      <c r="J86" s="248">
        <v>2.4</v>
      </c>
      <c r="K86" s="227"/>
      <c r="L86" s="240">
        <v>122.4</v>
      </c>
      <c r="M86" s="188"/>
      <c r="N86" s="241">
        <f>SUMIF('Memória - Praça do Pomar'!$B:$B,$A86,'Memória - Praça do Pomar'!$D:$D)</f>
        <v>2.4</v>
      </c>
      <c r="O86" s="249">
        <f t="shared" si="2"/>
        <v>0</v>
      </c>
      <c r="P86" s="63"/>
      <c r="Q86" s="243">
        <v>293.76</v>
      </c>
      <c r="R86" s="244">
        <f>SUMIF('Memória - Praça do Pomar'!$B:$B,$A86,'Memória - Praça do Pomar'!$G:$G)</f>
        <v>293.76</v>
      </c>
      <c r="S86" s="245">
        <f t="shared" si="3"/>
        <v>0</v>
      </c>
      <c r="T86" s="246"/>
    </row>
    <row r="87" ht="12.75" customHeight="1">
      <c r="A87" s="235" t="str">
        <f t="shared" si="1"/>
        <v>AD14150750</v>
      </c>
      <c r="B87" s="236" t="s">
        <v>749</v>
      </c>
      <c r="C87" s="237" t="s">
        <v>750</v>
      </c>
      <c r="I87" s="238" t="s">
        <v>724</v>
      </c>
      <c r="J87" s="248">
        <v>2.0</v>
      </c>
      <c r="K87" s="227"/>
      <c r="L87" s="240">
        <v>6569.86</v>
      </c>
      <c r="M87" s="188"/>
      <c r="N87" s="241">
        <f>SUMIF('Memória - Praça do Pomar'!$B:$B,$A87,'Memória - Praça do Pomar'!$D:$D)</f>
        <v>2</v>
      </c>
      <c r="O87" s="249">
        <f t="shared" si="2"/>
        <v>0</v>
      </c>
      <c r="P87" s="63"/>
      <c r="Q87" s="243">
        <v>13139.72</v>
      </c>
      <c r="R87" s="244">
        <f>SUMIF('Memória - Praça do Pomar'!$B:$B,$A87,'Memória - Praça do Pomar'!$G:$G)</f>
        <v>13139.72</v>
      </c>
      <c r="S87" s="245">
        <f t="shared" si="3"/>
        <v>0</v>
      </c>
      <c r="T87" s="246"/>
    </row>
    <row r="88" ht="12.75" customHeight="1">
      <c r="A88" s="235" t="str">
        <f t="shared" si="1"/>
        <v>AD19050450</v>
      </c>
      <c r="B88" s="236" t="s">
        <v>751</v>
      </c>
      <c r="C88" s="237" t="s">
        <v>752</v>
      </c>
      <c r="I88" s="238" t="s">
        <v>329</v>
      </c>
      <c r="J88" s="248">
        <v>200.0</v>
      </c>
      <c r="K88" s="227"/>
      <c r="L88" s="240">
        <v>67.47</v>
      </c>
      <c r="M88" s="188"/>
      <c r="N88" s="241">
        <f>SUMIF('Memória - Praça do Pomar'!$B:$B,$A88,'Memória - Praça do Pomar'!$D:$D)</f>
        <v>200</v>
      </c>
      <c r="O88" s="249">
        <f t="shared" si="2"/>
        <v>0</v>
      </c>
      <c r="P88" s="63"/>
      <c r="Q88" s="243">
        <v>13494.0</v>
      </c>
      <c r="R88" s="244">
        <f>SUMIF('Memória - Praça do Pomar'!$B:$B,$A88,'Memória - Praça do Pomar'!$G:$G)</f>
        <v>13494</v>
      </c>
      <c r="S88" s="245">
        <f t="shared" si="3"/>
        <v>0</v>
      </c>
      <c r="T88" s="246"/>
    </row>
    <row r="89" ht="12.75" customHeight="1">
      <c r="A89" s="235" t="str">
        <f t="shared" si="1"/>
        <v>AD19150050</v>
      </c>
      <c r="B89" s="236" t="s">
        <v>753</v>
      </c>
      <c r="C89" s="237" t="s">
        <v>754</v>
      </c>
      <c r="I89" s="238" t="s">
        <v>724</v>
      </c>
      <c r="J89" s="248">
        <v>2.0</v>
      </c>
      <c r="K89" s="227"/>
      <c r="L89" s="240">
        <v>1062.0</v>
      </c>
      <c r="M89" s="188"/>
      <c r="N89" s="241">
        <f>SUMIF('Memória - Praça do Pomar'!$B:$B,$A89,'Memória - Praça do Pomar'!$D:$D)</f>
        <v>2</v>
      </c>
      <c r="O89" s="249">
        <f t="shared" si="2"/>
        <v>0</v>
      </c>
      <c r="P89" s="63"/>
      <c r="Q89" s="243">
        <v>2124.0</v>
      </c>
      <c r="R89" s="244">
        <f>SUMIF('Memória - Praça do Pomar'!$B:$B,$A89,'Memória - Praça do Pomar'!$G:$G)</f>
        <v>2124</v>
      </c>
      <c r="S89" s="245">
        <f t="shared" si="3"/>
        <v>0</v>
      </c>
      <c r="T89" s="246"/>
    </row>
    <row r="90" ht="12.75" customHeight="1">
      <c r="A90" s="235" t="str">
        <f t="shared" si="1"/>
        <v>AD19150100</v>
      </c>
      <c r="B90" s="236" t="s">
        <v>755</v>
      </c>
      <c r="C90" s="237" t="s">
        <v>756</v>
      </c>
      <c r="I90" s="238" t="s">
        <v>724</v>
      </c>
      <c r="J90" s="248">
        <v>4.0</v>
      </c>
      <c r="K90" s="227"/>
      <c r="L90" s="240">
        <v>590.0</v>
      </c>
      <c r="M90" s="188"/>
      <c r="N90" s="241">
        <f>SUMIF('Memória - Praça do Pomar'!$B:$B,$A90,'Memória - Praça do Pomar'!$D:$D)</f>
        <v>4</v>
      </c>
      <c r="O90" s="249">
        <f t="shared" si="2"/>
        <v>0</v>
      </c>
      <c r="P90" s="63"/>
      <c r="Q90" s="243">
        <v>2360.0</v>
      </c>
      <c r="R90" s="244">
        <f>SUMIF('Memória - Praça do Pomar'!$B:$B,$A90,'Memória - Praça do Pomar'!$G:$G)</f>
        <v>2360</v>
      </c>
      <c r="S90" s="245">
        <f t="shared" si="3"/>
        <v>0</v>
      </c>
      <c r="T90" s="246"/>
    </row>
    <row r="91" ht="12.75" customHeight="1">
      <c r="A91" s="235" t="str">
        <f t="shared" si="1"/>
        <v>AD19150150</v>
      </c>
      <c r="B91" s="236" t="s">
        <v>757</v>
      </c>
      <c r="C91" s="237" t="s">
        <v>758</v>
      </c>
      <c r="I91" s="238" t="s">
        <v>724</v>
      </c>
      <c r="J91" s="248">
        <v>2.0</v>
      </c>
      <c r="K91" s="227"/>
      <c r="L91" s="240">
        <v>1770.0</v>
      </c>
      <c r="M91" s="188"/>
      <c r="N91" s="241">
        <f>SUMIF('Memória - Praça do Pomar'!$B:$B,$A91,'Memória - Praça do Pomar'!$D:$D)</f>
        <v>2</v>
      </c>
      <c r="O91" s="249">
        <f t="shared" si="2"/>
        <v>0</v>
      </c>
      <c r="P91" s="63"/>
      <c r="Q91" s="243">
        <v>3540.0</v>
      </c>
      <c r="R91" s="244">
        <f>SUMIF('Memória - Praça do Pomar'!$B:$B,$A91,'Memória - Praça do Pomar'!$G:$G)</f>
        <v>3540</v>
      </c>
      <c r="S91" s="245">
        <f t="shared" si="3"/>
        <v>0</v>
      </c>
      <c r="T91" s="246"/>
    </row>
    <row r="92" ht="12.75" customHeight="1">
      <c r="A92" s="235" t="str">
        <f t="shared" si="1"/>
        <v>AD19250200</v>
      </c>
      <c r="B92" s="236" t="s">
        <v>759</v>
      </c>
      <c r="C92" s="237" t="s">
        <v>760</v>
      </c>
      <c r="I92" s="238" t="s">
        <v>417</v>
      </c>
      <c r="J92" s="248">
        <v>10.0</v>
      </c>
      <c r="K92" s="227"/>
      <c r="L92" s="240">
        <v>202.6</v>
      </c>
      <c r="M92" s="188"/>
      <c r="N92" s="241">
        <f>SUMIF('Memória - Praça do Pomar'!$B:$B,$A92,'Memória - Praça do Pomar'!$D:$D)</f>
        <v>10</v>
      </c>
      <c r="O92" s="249">
        <f t="shared" si="2"/>
        <v>0</v>
      </c>
      <c r="P92" s="63"/>
      <c r="Q92" s="243">
        <v>2026.0</v>
      </c>
      <c r="R92" s="244">
        <f>SUMIF('Memória - Praça do Pomar'!$B:$B,$A92,'Memória - Praça do Pomar'!$G:$G)</f>
        <v>2026</v>
      </c>
      <c r="S92" s="245">
        <f t="shared" si="3"/>
        <v>0</v>
      </c>
      <c r="T92" s="246"/>
    </row>
    <row r="93" ht="12.75" customHeight="1">
      <c r="A93" s="235" t="str">
        <f t="shared" si="1"/>
        <v>AD19250300</v>
      </c>
      <c r="B93" s="236" t="s">
        <v>761</v>
      </c>
      <c r="C93" s="237" t="s">
        <v>762</v>
      </c>
      <c r="I93" s="238" t="s">
        <v>329</v>
      </c>
      <c r="J93" s="248">
        <v>2.8</v>
      </c>
      <c r="K93" s="227"/>
      <c r="L93" s="240">
        <v>770.06</v>
      </c>
      <c r="M93" s="188"/>
      <c r="N93" s="241">
        <f>SUMIF('Memória - Praça do Pomar'!$B:$B,$A93,'Memória - Praça do Pomar'!$D:$D)</f>
        <v>2.8</v>
      </c>
      <c r="O93" s="249">
        <f t="shared" si="2"/>
        <v>0</v>
      </c>
      <c r="P93" s="63"/>
      <c r="Q93" s="243">
        <v>2156.16</v>
      </c>
      <c r="R93" s="244">
        <f>SUMIF('Memória - Praça do Pomar'!$B:$B,$A93,'Memória - Praça do Pomar'!$G:$G)</f>
        <v>2156.168</v>
      </c>
      <c r="S93" s="245">
        <f t="shared" si="3"/>
        <v>-0.008</v>
      </c>
      <c r="T93" s="246"/>
    </row>
    <row r="94" ht="12.75" customHeight="1">
      <c r="A94" s="235" t="str">
        <f t="shared" si="1"/>
        <v>AD24050200</v>
      </c>
      <c r="B94" s="236" t="s">
        <v>763</v>
      </c>
      <c r="C94" s="237" t="s">
        <v>764</v>
      </c>
      <c r="I94" s="238" t="s">
        <v>724</v>
      </c>
      <c r="J94" s="248">
        <v>20.0</v>
      </c>
      <c r="K94" s="227"/>
      <c r="L94" s="240">
        <v>80.42</v>
      </c>
      <c r="M94" s="188"/>
      <c r="N94" s="241">
        <f>SUMIF('Memória - Praça do Pomar'!$B:$B,$A94,'Memória - Praça do Pomar'!$D:$D)</f>
        <v>20</v>
      </c>
      <c r="O94" s="249">
        <f t="shared" si="2"/>
        <v>0</v>
      </c>
      <c r="P94" s="63"/>
      <c r="Q94" s="243">
        <v>1608.4</v>
      </c>
      <c r="R94" s="244">
        <f>SUMIF('Memória - Praça do Pomar'!$B:$B,$A94,'Memória - Praça do Pomar'!$G:$G)</f>
        <v>1608.4</v>
      </c>
      <c r="S94" s="245">
        <f t="shared" si="3"/>
        <v>0</v>
      </c>
      <c r="T94" s="246"/>
    </row>
    <row r="95" ht="12.75" customHeight="1">
      <c r="A95" s="235" t="str">
        <f t="shared" si="1"/>
        <v>AD24050250</v>
      </c>
      <c r="B95" s="236" t="s">
        <v>765</v>
      </c>
      <c r="C95" s="237" t="s">
        <v>766</v>
      </c>
      <c r="I95" s="238" t="s">
        <v>417</v>
      </c>
      <c r="J95" s="248">
        <v>10.0</v>
      </c>
      <c r="K95" s="227"/>
      <c r="L95" s="240">
        <v>86.84</v>
      </c>
      <c r="M95" s="188"/>
      <c r="N95" s="241">
        <f>SUMIF('Memória - Praça do Pomar'!$B:$B,$A95,'Memória - Praça do Pomar'!$D:$D)</f>
        <v>10</v>
      </c>
      <c r="O95" s="249">
        <f t="shared" si="2"/>
        <v>0</v>
      </c>
      <c r="P95" s="63"/>
      <c r="Q95" s="243">
        <v>868.4</v>
      </c>
      <c r="R95" s="244">
        <f>SUMIF('Memória - Praça do Pomar'!$B:$B,$A95,'Memória - Praça do Pomar'!$G:$G)</f>
        <v>868.4</v>
      </c>
      <c r="S95" s="245">
        <f t="shared" si="3"/>
        <v>0</v>
      </c>
      <c r="T95" s="246"/>
    </row>
    <row r="96" ht="12.75" customHeight="1">
      <c r="A96" s="235" t="str">
        <f t="shared" si="1"/>
        <v>AD24050450</v>
      </c>
      <c r="B96" s="236" t="s">
        <v>767</v>
      </c>
      <c r="C96" s="237" t="s">
        <v>768</v>
      </c>
      <c r="I96" s="238" t="s">
        <v>176</v>
      </c>
      <c r="J96" s="248">
        <v>600.0</v>
      </c>
      <c r="K96" s="227"/>
      <c r="L96" s="240">
        <v>1.45</v>
      </c>
      <c r="M96" s="188"/>
      <c r="N96" s="241">
        <f>SUMIF('Memória - Praça do Pomar'!$B:$B,$A96,'Memória - Praça do Pomar'!$D:$D)</f>
        <v>600</v>
      </c>
      <c r="O96" s="249">
        <f t="shared" si="2"/>
        <v>0</v>
      </c>
      <c r="P96" s="63"/>
      <c r="Q96" s="243">
        <v>870.0</v>
      </c>
      <c r="R96" s="244">
        <f>SUMIF('Memória - Praça do Pomar'!$B:$B,$A96,'Memória - Praça do Pomar'!$G:$G)</f>
        <v>870</v>
      </c>
      <c r="S96" s="245">
        <f t="shared" si="3"/>
        <v>0</v>
      </c>
      <c r="T96" s="246"/>
    </row>
    <row r="97" ht="12.75" customHeight="1">
      <c r="A97" s="235" t="str">
        <f t="shared" si="1"/>
        <v>AD39050092</v>
      </c>
      <c r="B97" s="236" t="s">
        <v>769</v>
      </c>
      <c r="C97" s="237" t="s">
        <v>770</v>
      </c>
      <c r="I97" s="238" t="s">
        <v>172</v>
      </c>
      <c r="J97" s="248">
        <v>183.0</v>
      </c>
      <c r="K97" s="227"/>
      <c r="L97" s="240">
        <v>39.61</v>
      </c>
      <c r="M97" s="188"/>
      <c r="N97" s="241">
        <f>SUMIF('Memória - Praça do Pomar'!$B:$B,$A97,'Memória - Praça do Pomar'!$D:$D)</f>
        <v>183</v>
      </c>
      <c r="O97" s="249">
        <f t="shared" si="2"/>
        <v>0</v>
      </c>
      <c r="P97" s="63"/>
      <c r="Q97" s="243">
        <v>7248.63</v>
      </c>
      <c r="R97" s="244">
        <f>SUMIF('Memória - Praça do Pomar'!$B:$B,$A97,'Memória - Praça do Pomar'!$G:$G)</f>
        <v>7248.63</v>
      </c>
      <c r="S97" s="245">
        <f t="shared" si="3"/>
        <v>0</v>
      </c>
      <c r="T97" s="246"/>
    </row>
    <row r="98" ht="12.75" customHeight="1">
      <c r="A98" s="235" t="str">
        <f t="shared" si="1"/>
        <v>AD39050116</v>
      </c>
      <c r="B98" s="236" t="s">
        <v>771</v>
      </c>
      <c r="C98" s="237" t="s">
        <v>772</v>
      </c>
      <c r="G98" s="251"/>
      <c r="H98" s="250"/>
      <c r="I98" s="238" t="s">
        <v>172</v>
      </c>
      <c r="J98" s="248">
        <v>366.0</v>
      </c>
      <c r="K98" s="227"/>
      <c r="L98" s="240">
        <v>51.01</v>
      </c>
      <c r="M98" s="188"/>
      <c r="N98" s="241">
        <f>SUMIF('Memória - Praça do Pomar'!$B:$B,$A98,'Memória - Praça do Pomar'!$D:$D)</f>
        <v>366</v>
      </c>
      <c r="O98" s="249">
        <f t="shared" si="2"/>
        <v>0</v>
      </c>
      <c r="P98" s="63"/>
      <c r="Q98" s="243">
        <v>18669.66</v>
      </c>
      <c r="R98" s="244">
        <f>SUMIF('Memória - Praça do Pomar'!$B:$B,$A98,'Memória - Praça do Pomar'!$G:$G)</f>
        <v>18669.66</v>
      </c>
      <c r="S98" s="245">
        <f t="shared" si="3"/>
        <v>0</v>
      </c>
      <c r="T98" s="246"/>
    </row>
    <row r="99" ht="12.75" customHeight="1">
      <c r="A99" s="235" t="str">
        <f t="shared" si="1"/>
        <v>AD39050122</v>
      </c>
      <c r="B99" s="236" t="s">
        <v>773</v>
      </c>
      <c r="C99" s="237" t="s">
        <v>774</v>
      </c>
      <c r="H99" s="250"/>
      <c r="I99" s="238" t="s">
        <v>172</v>
      </c>
      <c r="J99" s="248">
        <v>200.0</v>
      </c>
      <c r="K99" s="227"/>
      <c r="L99" s="240">
        <v>148.8</v>
      </c>
      <c r="M99" s="188"/>
      <c r="N99" s="241">
        <f>SUMIF('Memória - Praça do Pomar'!$B:$B,$A99,'Memória - Praça do Pomar'!$D:$D)</f>
        <v>200</v>
      </c>
      <c r="O99" s="249">
        <f t="shared" si="2"/>
        <v>0</v>
      </c>
      <c r="P99" s="63"/>
      <c r="Q99" s="243">
        <v>29760.0</v>
      </c>
      <c r="R99" s="244">
        <f>SUMIF('Memória - Praça do Pomar'!$B:$B,$A99,'Memória - Praça do Pomar'!$G:$G)</f>
        <v>29760</v>
      </c>
      <c r="S99" s="245">
        <f t="shared" si="3"/>
        <v>0</v>
      </c>
      <c r="T99" s="246"/>
    </row>
    <row r="100" ht="12.75" customHeight="1">
      <c r="A100" s="235" t="str">
        <f t="shared" si="1"/>
        <v>AD39050170</v>
      </c>
      <c r="B100" s="236" t="s">
        <v>775</v>
      </c>
      <c r="C100" s="237" t="s">
        <v>776</v>
      </c>
      <c r="H100" s="250"/>
      <c r="I100" s="238" t="s">
        <v>172</v>
      </c>
      <c r="J100" s="248">
        <v>366.0</v>
      </c>
      <c r="K100" s="227"/>
      <c r="L100" s="240">
        <v>26.34</v>
      </c>
      <c r="M100" s="188"/>
      <c r="N100" s="241">
        <f>SUMIF('Memória - Praça do Pomar'!$B:$B,$A100,'Memória - Praça do Pomar'!$D:$D)</f>
        <v>366</v>
      </c>
      <c r="O100" s="249">
        <f t="shared" si="2"/>
        <v>0</v>
      </c>
      <c r="P100" s="63"/>
      <c r="Q100" s="243">
        <v>9640.44</v>
      </c>
      <c r="R100" s="244">
        <f>SUMIF('Memória - Praça do Pomar'!$B:$B,$A100,'Memória - Praça do Pomar'!$G:$G)</f>
        <v>9640.44</v>
      </c>
      <c r="S100" s="245">
        <f t="shared" si="3"/>
        <v>0</v>
      </c>
      <c r="T100" s="246"/>
    </row>
    <row r="101" ht="12.75" customHeight="1">
      <c r="A101" s="235" t="str">
        <f t="shared" si="1"/>
        <v>AD39050212</v>
      </c>
      <c r="B101" s="236" t="s">
        <v>777</v>
      </c>
      <c r="C101" s="237" t="s">
        <v>778</v>
      </c>
      <c r="I101" s="238" t="s">
        <v>172</v>
      </c>
      <c r="J101" s="248">
        <v>183.0</v>
      </c>
      <c r="K101" s="227"/>
      <c r="L101" s="240">
        <v>59.74</v>
      </c>
      <c r="M101" s="188"/>
      <c r="N101" s="241">
        <f>SUMIF('Memória - Praça do Pomar'!$B:$B,$A101,'Memória - Praça do Pomar'!$D:$D)</f>
        <v>183</v>
      </c>
      <c r="O101" s="249">
        <f t="shared" si="2"/>
        <v>0</v>
      </c>
      <c r="P101" s="63"/>
      <c r="Q101" s="243">
        <v>10932.42</v>
      </c>
      <c r="R101" s="244">
        <f>SUMIF('Memória - Praça do Pomar'!$B:$B,$A101,'Memória - Praça do Pomar'!$G:$G)</f>
        <v>10932.42</v>
      </c>
      <c r="S101" s="245">
        <f t="shared" si="3"/>
        <v>0</v>
      </c>
      <c r="T101" s="246"/>
    </row>
    <row r="102" ht="12.75" customHeight="1">
      <c r="A102" s="235" t="str">
        <f t="shared" si="1"/>
        <v>AD39050218</v>
      </c>
      <c r="B102" s="236" t="s">
        <v>779</v>
      </c>
      <c r="C102" s="237" t="s">
        <v>780</v>
      </c>
      <c r="F102" s="251"/>
      <c r="G102" s="251"/>
      <c r="H102" s="250"/>
      <c r="I102" s="238" t="s">
        <v>172</v>
      </c>
      <c r="J102" s="239">
        <v>1464.0</v>
      </c>
      <c r="K102" s="227"/>
      <c r="L102" s="240">
        <v>30.9</v>
      </c>
      <c r="M102" s="188"/>
      <c r="N102" s="241">
        <f>SUMIF('Memória - Praça do Pomar'!$B:$B,$A102,'Memória - Praça do Pomar'!$D:$D)</f>
        <v>1464</v>
      </c>
      <c r="O102" s="242">
        <f t="shared" si="2"/>
        <v>0</v>
      </c>
      <c r="P102" s="63"/>
      <c r="Q102" s="243">
        <v>45237.6</v>
      </c>
      <c r="R102" s="244">
        <f>SUMIF('Memória - Praça do Pomar'!$B:$B,$A102,'Memória - Praça do Pomar'!$G:$G)</f>
        <v>45237.6</v>
      </c>
      <c r="S102" s="245">
        <f t="shared" si="3"/>
        <v>0</v>
      </c>
      <c r="T102" s="246"/>
    </row>
    <row r="103" ht="12.75" customHeight="1">
      <c r="A103" s="235" t="str">
        <f t="shared" si="1"/>
        <v>IE00045828</v>
      </c>
      <c r="B103" s="236" t="s">
        <v>504</v>
      </c>
      <c r="C103" s="237" t="s">
        <v>781</v>
      </c>
      <c r="H103" s="254"/>
      <c r="I103" s="237" t="s">
        <v>417</v>
      </c>
      <c r="J103" s="248">
        <v>2.0</v>
      </c>
      <c r="L103" s="243">
        <v>2250.0</v>
      </c>
      <c r="N103" s="241">
        <f>SUMIF('Memória - Praça do Pomar'!$B:$B,$A103,'Memória - Praça do Pomar'!$D:$D)</f>
        <v>2</v>
      </c>
      <c r="O103" s="249">
        <f t="shared" si="2"/>
        <v>0</v>
      </c>
      <c r="Q103" s="243">
        <v>4500.0</v>
      </c>
      <c r="R103" s="244">
        <f>SUMIF('Memória - Praça do Pomar'!$B:$B,$A103,'Memória - Praça do Pomar'!$G:$G)</f>
        <v>4500</v>
      </c>
      <c r="S103" s="245">
        <f t="shared" si="3"/>
        <v>0</v>
      </c>
    </row>
    <row r="104" ht="12.75" customHeight="1">
      <c r="A104" s="235" t="str">
        <f t="shared" si="1"/>
        <v>IE00045829</v>
      </c>
      <c r="B104" s="236" t="s">
        <v>500</v>
      </c>
      <c r="C104" s="237" t="s">
        <v>782</v>
      </c>
      <c r="I104" s="237" t="s">
        <v>783</v>
      </c>
      <c r="J104" s="248">
        <v>1.0</v>
      </c>
      <c r="L104" s="243">
        <v>7759.99</v>
      </c>
      <c r="N104" s="241">
        <f>SUMIF('Memória - Praça do Pomar'!$B:$B,$A104,'Memória - Praça do Pomar'!$D:$D)</f>
        <v>1</v>
      </c>
      <c r="O104" s="249">
        <f t="shared" si="2"/>
        <v>0</v>
      </c>
      <c r="Q104" s="243">
        <v>7759.99</v>
      </c>
      <c r="R104" s="244">
        <f>SUMIF('Memória - Praça do Pomar'!$B:$B,$A104,'Memória - Praça do Pomar'!$G:$G)</f>
        <v>7759.99</v>
      </c>
      <c r="S104" s="245">
        <f t="shared" si="3"/>
        <v>0</v>
      </c>
    </row>
    <row r="105" ht="12.75" customHeight="1">
      <c r="A105" s="235" t="str">
        <f t="shared" si="1"/>
        <v>IE00045830</v>
      </c>
      <c r="B105" s="236" t="s">
        <v>494</v>
      </c>
      <c r="C105" s="237" t="s">
        <v>784</v>
      </c>
      <c r="I105" s="237" t="s">
        <v>417</v>
      </c>
      <c r="J105" s="248">
        <v>1.0</v>
      </c>
      <c r="L105" s="243">
        <v>5269.99</v>
      </c>
      <c r="N105" s="241">
        <f>SUMIF('Memória - Praça do Pomar'!$B:$B,$A105,'Memória - Praça do Pomar'!$D:$D)</f>
        <v>1</v>
      </c>
      <c r="O105" s="249">
        <f t="shared" si="2"/>
        <v>0</v>
      </c>
      <c r="Q105" s="243">
        <v>5269.99</v>
      </c>
      <c r="R105" s="244">
        <f>SUMIF('Memória - Praça do Pomar'!$B:$B,$A105,'Memória - Praça do Pomar'!$G:$G)</f>
        <v>5269.99</v>
      </c>
      <c r="S105" s="245">
        <f t="shared" si="3"/>
        <v>0</v>
      </c>
    </row>
    <row r="106" ht="12.75" customHeight="1">
      <c r="A106" s="235" t="str">
        <f t="shared" si="1"/>
        <v>IE00045831</v>
      </c>
      <c r="B106" s="236" t="s">
        <v>502</v>
      </c>
      <c r="C106" s="237" t="s">
        <v>785</v>
      </c>
      <c r="H106" s="254"/>
      <c r="I106" s="237" t="s">
        <v>417</v>
      </c>
      <c r="J106" s="248">
        <v>2.0</v>
      </c>
      <c r="L106" s="243">
        <v>2250.0</v>
      </c>
      <c r="N106" s="241">
        <f>SUMIF('Memória - Praça do Pomar'!$B:$B,$A106,'Memória - Praça do Pomar'!$D:$D)</f>
        <v>2</v>
      </c>
      <c r="O106" s="249">
        <f t="shared" si="2"/>
        <v>0</v>
      </c>
      <c r="Q106" s="243">
        <v>4500.0</v>
      </c>
      <c r="R106" s="244">
        <f>SUMIF('Memória - Praça do Pomar'!$B:$B,$A106,'Memória - Praça do Pomar'!$G:$G)</f>
        <v>4500</v>
      </c>
      <c r="S106" s="245">
        <f t="shared" si="3"/>
        <v>0</v>
      </c>
    </row>
    <row r="107" ht="12.75" customHeight="1">
      <c r="A107" s="235" t="str">
        <f t="shared" si="1"/>
        <v>IE00045832</v>
      </c>
      <c r="B107" s="236" t="s">
        <v>503</v>
      </c>
      <c r="C107" s="237" t="s">
        <v>786</v>
      </c>
      <c r="G107" s="254"/>
      <c r="H107" s="254"/>
      <c r="I107" s="237" t="s">
        <v>417</v>
      </c>
      <c r="J107" s="248">
        <v>2.0</v>
      </c>
      <c r="L107" s="243">
        <v>1149.99</v>
      </c>
      <c r="N107" s="241">
        <f>SUMIF('Memória - Praça do Pomar'!$B:$B,$A107,'Memória - Praça do Pomar'!$D:$D)</f>
        <v>2</v>
      </c>
      <c r="O107" s="249">
        <f t="shared" si="2"/>
        <v>0</v>
      </c>
      <c r="Q107" s="243">
        <v>2299.98</v>
      </c>
      <c r="R107" s="244">
        <f>SUMIF('Memória - Praça do Pomar'!$B:$B,$A107,'Memória - Praça do Pomar'!$G:$G)</f>
        <v>2299.98</v>
      </c>
      <c r="S107" s="245">
        <f t="shared" si="3"/>
        <v>0</v>
      </c>
    </row>
    <row r="108" ht="12.75" customHeight="1">
      <c r="A108" s="235" t="str">
        <f t="shared" si="1"/>
        <v>IE00045833</v>
      </c>
      <c r="B108" s="236" t="s">
        <v>496</v>
      </c>
      <c r="C108" s="237" t="s">
        <v>787</v>
      </c>
      <c r="I108" s="237" t="s">
        <v>417</v>
      </c>
      <c r="J108" s="248">
        <v>1.0</v>
      </c>
      <c r="L108" s="243">
        <v>7826.27</v>
      </c>
      <c r="N108" s="241">
        <f>SUMIF('Memória - Praça do Pomar'!$B:$B,$A108,'Memória - Praça do Pomar'!$D:$D)</f>
        <v>1</v>
      </c>
      <c r="O108" s="249">
        <f t="shared" si="2"/>
        <v>0</v>
      </c>
      <c r="Q108" s="243">
        <v>7826.27</v>
      </c>
      <c r="R108" s="244">
        <f>SUMIF('Memória - Praça do Pomar'!$B:$B,$A108,'Memória - Praça do Pomar'!$G:$G)</f>
        <v>7826.27</v>
      </c>
      <c r="S108" s="245">
        <f t="shared" si="3"/>
        <v>0</v>
      </c>
    </row>
    <row r="109" ht="12.75" customHeight="1">
      <c r="A109" s="235" t="str">
        <f t="shared" si="1"/>
        <v>IE00045834</v>
      </c>
      <c r="B109" s="236" t="s">
        <v>477</v>
      </c>
      <c r="C109" s="237" t="s">
        <v>788</v>
      </c>
      <c r="I109" s="237" t="s">
        <v>417</v>
      </c>
      <c r="J109" s="248">
        <v>2.0</v>
      </c>
      <c r="L109" s="243">
        <v>3549.99</v>
      </c>
      <c r="N109" s="241">
        <f>SUMIF('Memória - Praça do Pomar'!$B:$B,$A109,'Memória - Praça do Pomar'!$D:$D)</f>
        <v>2</v>
      </c>
      <c r="O109" s="249">
        <f t="shared" si="2"/>
        <v>0</v>
      </c>
      <c r="Q109" s="243">
        <v>7099.98</v>
      </c>
      <c r="R109" s="244">
        <f>SUMIF('Memória - Praça do Pomar'!$B:$B,$A109,'Memória - Praça do Pomar'!$G:$G)</f>
        <v>7099.98</v>
      </c>
      <c r="S109" s="245">
        <f t="shared" si="3"/>
        <v>0</v>
      </c>
    </row>
    <row r="110" ht="12.75" customHeight="1">
      <c r="A110" s="235" t="str">
        <f t="shared" si="1"/>
        <v>IE00045835</v>
      </c>
      <c r="B110" s="236" t="s">
        <v>505</v>
      </c>
      <c r="C110" s="237" t="s">
        <v>789</v>
      </c>
      <c r="H110" s="254"/>
      <c r="I110" s="237" t="s">
        <v>417</v>
      </c>
      <c r="J110" s="248">
        <v>1.0</v>
      </c>
      <c r="L110" s="243">
        <v>6999.99</v>
      </c>
      <c r="N110" s="241">
        <f>SUMIF('Memória - Praça do Pomar'!$B:$B,$A110,'Memória - Praça do Pomar'!$D:$D)</f>
        <v>1</v>
      </c>
      <c r="O110" s="249">
        <f t="shared" si="2"/>
        <v>0</v>
      </c>
      <c r="Q110" s="243">
        <v>6999.99</v>
      </c>
      <c r="R110" s="244">
        <f>SUMIF('Memória - Praça do Pomar'!$B:$B,$A110,'Memória - Praça do Pomar'!$G:$G)</f>
        <v>6999.99</v>
      </c>
      <c r="S110" s="245">
        <f t="shared" si="3"/>
        <v>0</v>
      </c>
    </row>
    <row r="111" ht="12.75" customHeight="1">
      <c r="A111" s="235" t="str">
        <f t="shared" si="1"/>
        <v>IE00045836</v>
      </c>
      <c r="B111" s="236" t="s">
        <v>497</v>
      </c>
      <c r="C111" s="237" t="s">
        <v>790</v>
      </c>
      <c r="I111" s="237" t="s">
        <v>417</v>
      </c>
      <c r="J111" s="239">
        <v>1.0</v>
      </c>
      <c r="L111" s="243">
        <v>19975.5</v>
      </c>
      <c r="N111" s="241">
        <f>SUMIF('Memória - Praça do Pomar'!$B:$B,$A111,'Memória - Praça do Pomar'!$D:$D)</f>
        <v>1</v>
      </c>
      <c r="O111" s="242">
        <f t="shared" si="2"/>
        <v>0</v>
      </c>
      <c r="Q111" s="243">
        <v>19975.5</v>
      </c>
      <c r="R111" s="244">
        <f>SUMIF('Memória - Praça do Pomar'!$B:$B,$A111,'Memória - Praça do Pomar'!$G:$G)</f>
        <v>19975.5</v>
      </c>
      <c r="S111" s="245">
        <f t="shared" si="3"/>
        <v>0</v>
      </c>
    </row>
    <row r="112" ht="12.75" customHeight="1">
      <c r="A112" s="235" t="str">
        <f t="shared" si="1"/>
        <v>IE00045837</v>
      </c>
      <c r="B112" s="236" t="s">
        <v>492</v>
      </c>
      <c r="C112" s="237" t="s">
        <v>791</v>
      </c>
      <c r="I112" s="237" t="s">
        <v>417</v>
      </c>
      <c r="J112" s="248">
        <v>2.0</v>
      </c>
      <c r="L112" s="243">
        <v>7919.99</v>
      </c>
      <c r="N112" s="241">
        <f>SUMIF('Memória - Praça do Pomar'!$B:$B,$A112,'Memória - Praça do Pomar'!$D:$D)</f>
        <v>2</v>
      </c>
      <c r="O112" s="249">
        <f t="shared" si="2"/>
        <v>0</v>
      </c>
      <c r="Q112" s="243">
        <v>15839.98</v>
      </c>
      <c r="R112" s="244">
        <f>SUMIF('Memória - Praça do Pomar'!$B:$B,$A112,'Memória - Praça do Pomar'!$G:$G)</f>
        <v>15839.98</v>
      </c>
      <c r="S112" s="245">
        <f t="shared" si="3"/>
        <v>0</v>
      </c>
    </row>
    <row r="113" ht="12.75" customHeight="1">
      <c r="A113" s="235" t="str">
        <f t="shared" si="1"/>
        <v>IE00045838</v>
      </c>
      <c r="B113" s="236" t="s">
        <v>491</v>
      </c>
      <c r="C113" s="237" t="s">
        <v>792</v>
      </c>
      <c r="I113" s="237" t="s">
        <v>417</v>
      </c>
      <c r="J113" s="248">
        <v>2.0</v>
      </c>
      <c r="L113" s="239">
        <v>3879.99</v>
      </c>
      <c r="N113" s="241">
        <f>SUMIF('Memória - Praça do Pomar'!$B:$B,$A113,'Memória - Praça do Pomar'!$D:$D)</f>
        <v>2</v>
      </c>
      <c r="O113" s="249">
        <f t="shared" si="2"/>
        <v>0</v>
      </c>
      <c r="Q113" s="243">
        <v>7759.98</v>
      </c>
      <c r="R113" s="244">
        <f>SUMIF('Memória - Praça do Pomar'!$B:$B,$A113,'Memória - Praça do Pomar'!$G:$G)</f>
        <v>7759.98</v>
      </c>
      <c r="S113" s="245">
        <f t="shared" si="3"/>
        <v>0</v>
      </c>
    </row>
    <row r="114" ht="12.75" customHeight="1">
      <c r="Q114" s="245"/>
      <c r="R114" s="245"/>
    </row>
    <row r="115" ht="12.75" customHeight="1">
      <c r="Q115" s="245"/>
      <c r="R115" s="245"/>
    </row>
    <row r="116" ht="12.75" customHeight="1">
      <c r="Q116" s="245"/>
      <c r="R116" s="245"/>
    </row>
    <row r="117" ht="12.75" customHeight="1">
      <c r="Q117" s="245"/>
      <c r="R117" s="245"/>
    </row>
    <row r="118" ht="12.75" customHeight="1">
      <c r="Q118" s="245"/>
      <c r="R118" s="245"/>
    </row>
    <row r="119" ht="12.75" customHeight="1">
      <c r="Q119" s="245"/>
      <c r="R119" s="245"/>
    </row>
    <row r="120" ht="12.75" customHeight="1">
      <c r="Q120" s="245"/>
      <c r="R120" s="245"/>
    </row>
    <row r="121" ht="12.75" customHeight="1">
      <c r="Q121" s="245"/>
      <c r="R121" s="245"/>
    </row>
    <row r="122" ht="12.75" customHeight="1">
      <c r="Q122" s="245"/>
      <c r="R122" s="245"/>
    </row>
    <row r="123" ht="12.75" customHeight="1">
      <c r="Q123" s="245"/>
      <c r="R123" s="245"/>
    </row>
    <row r="124" ht="12.75" customHeight="1">
      <c r="Q124" s="245"/>
      <c r="R124" s="245"/>
    </row>
    <row r="125" ht="12.75" customHeight="1">
      <c r="Q125" s="245"/>
      <c r="R125" s="245"/>
    </row>
    <row r="126" ht="12.75" customHeight="1">
      <c r="Q126" s="245"/>
      <c r="R126" s="245"/>
    </row>
    <row r="127" ht="12.75" customHeight="1">
      <c r="Q127" s="245"/>
      <c r="R127" s="245"/>
    </row>
    <row r="128" ht="12.75" customHeight="1">
      <c r="Q128" s="245"/>
      <c r="R128" s="245"/>
    </row>
    <row r="129" ht="12.75" customHeight="1">
      <c r="Q129" s="245"/>
      <c r="R129" s="245"/>
    </row>
    <row r="130" ht="12.75" customHeight="1">
      <c r="Q130" s="245"/>
      <c r="R130" s="245"/>
    </row>
    <row r="131" ht="12.75" customHeight="1">
      <c r="Q131" s="245"/>
      <c r="R131" s="245"/>
    </row>
    <row r="132" ht="12.75" customHeight="1">
      <c r="Q132" s="245"/>
      <c r="R132" s="245"/>
    </row>
    <row r="133" ht="12.75" customHeight="1">
      <c r="Q133" s="245"/>
      <c r="R133" s="245"/>
    </row>
    <row r="134" ht="12.75" customHeight="1">
      <c r="Q134" s="245"/>
      <c r="R134" s="245"/>
    </row>
    <row r="135" ht="12.75" customHeight="1">
      <c r="Q135" s="245"/>
      <c r="R135" s="245"/>
    </row>
    <row r="136" ht="12.75" customHeight="1">
      <c r="Q136" s="245"/>
      <c r="R136" s="245"/>
    </row>
    <row r="137" ht="12.75" customHeight="1">
      <c r="Q137" s="245"/>
      <c r="R137" s="245"/>
    </row>
    <row r="138" ht="12.75" customHeight="1">
      <c r="Q138" s="245"/>
      <c r="R138" s="245"/>
    </row>
    <row r="139" ht="12.75" customHeight="1">
      <c r="Q139" s="245"/>
      <c r="R139" s="245"/>
    </row>
    <row r="140" ht="12.75" customHeight="1">
      <c r="Q140" s="245"/>
      <c r="R140" s="245"/>
    </row>
    <row r="141" ht="12.75" customHeight="1">
      <c r="Q141" s="245"/>
      <c r="R141" s="245"/>
    </row>
    <row r="142" ht="12.75" customHeight="1">
      <c r="Q142" s="245"/>
      <c r="R142" s="245"/>
    </row>
    <row r="143" ht="12.75" customHeight="1">
      <c r="Q143" s="245"/>
      <c r="R143" s="245"/>
    </row>
    <row r="144" ht="12.75" customHeight="1">
      <c r="Q144" s="245"/>
      <c r="R144" s="245"/>
    </row>
    <row r="145" ht="12.75" customHeight="1">
      <c r="Q145" s="245"/>
      <c r="R145" s="245"/>
    </row>
    <row r="146" ht="12.75" customHeight="1">
      <c r="Q146" s="245"/>
      <c r="R146" s="245"/>
    </row>
    <row r="147" ht="12.75" customHeight="1">
      <c r="Q147" s="245"/>
      <c r="R147" s="245"/>
    </row>
    <row r="148" ht="12.75" customHeight="1">
      <c r="Q148" s="245"/>
      <c r="R148" s="245"/>
    </row>
    <row r="149" ht="12.75" customHeight="1">
      <c r="Q149" s="245"/>
      <c r="R149" s="245"/>
    </row>
    <row r="150" ht="12.75" customHeight="1">
      <c r="Q150" s="245"/>
      <c r="R150" s="245"/>
    </row>
    <row r="151" ht="12.75" customHeight="1">
      <c r="Q151" s="245"/>
      <c r="R151" s="245"/>
    </row>
    <row r="152" ht="12.75" customHeight="1">
      <c r="Q152" s="245"/>
      <c r="R152" s="245"/>
    </row>
    <row r="153" ht="12.75" customHeight="1">
      <c r="Q153" s="245"/>
      <c r="R153" s="245"/>
    </row>
    <row r="154" ht="12.75" customHeight="1">
      <c r="Q154" s="245"/>
      <c r="R154" s="245"/>
    </row>
    <row r="155" ht="12.75" customHeight="1">
      <c r="Q155" s="245"/>
      <c r="R155" s="245"/>
    </row>
    <row r="156" ht="12.75" customHeight="1">
      <c r="Q156" s="245"/>
      <c r="R156" s="245"/>
    </row>
    <row r="157" ht="12.75" customHeight="1">
      <c r="Q157" s="245"/>
      <c r="R157" s="245"/>
    </row>
    <row r="158" ht="12.75" customHeight="1">
      <c r="Q158" s="245"/>
      <c r="R158" s="245"/>
    </row>
    <row r="159" ht="12.75" customHeight="1">
      <c r="Q159" s="245"/>
      <c r="R159" s="245"/>
    </row>
    <row r="160" ht="12.75" customHeight="1">
      <c r="Q160" s="245"/>
      <c r="R160" s="245"/>
    </row>
    <row r="161" ht="12.75" customHeight="1">
      <c r="Q161" s="245"/>
      <c r="R161" s="245"/>
    </row>
    <row r="162" ht="12.75" customHeight="1">
      <c r="Q162" s="245"/>
      <c r="R162" s="245"/>
    </row>
    <row r="163" ht="12.75" customHeight="1">
      <c r="Q163" s="245"/>
      <c r="R163" s="245"/>
    </row>
    <row r="164" ht="12.75" customHeight="1">
      <c r="Q164" s="245"/>
      <c r="R164" s="245"/>
    </row>
    <row r="165" ht="12.75" customHeight="1">
      <c r="Q165" s="245"/>
      <c r="R165" s="245"/>
    </row>
    <row r="166" ht="12.75" customHeight="1">
      <c r="Q166" s="245"/>
      <c r="R166" s="245"/>
    </row>
    <row r="167" ht="12.75" customHeight="1">
      <c r="Q167" s="245"/>
      <c r="R167" s="245"/>
    </row>
    <row r="168" ht="12.75" customHeight="1">
      <c r="Q168" s="245"/>
      <c r="R168" s="245"/>
    </row>
    <row r="169" ht="12.75" customHeight="1">
      <c r="Q169" s="245"/>
      <c r="R169" s="245"/>
    </row>
    <row r="170" ht="12.75" customHeight="1">
      <c r="Q170" s="245"/>
      <c r="R170" s="245"/>
    </row>
    <row r="171" ht="15.75" customHeight="1">
      <c r="Q171" s="245"/>
      <c r="R171" s="245"/>
    </row>
    <row r="172" ht="15.75" customHeight="1">
      <c r="Q172" s="245"/>
      <c r="R172" s="245"/>
    </row>
    <row r="173" ht="15.75" customHeight="1">
      <c r="Q173" s="245"/>
      <c r="R173" s="245"/>
    </row>
    <row r="174" ht="15.75" customHeight="1">
      <c r="Q174" s="245"/>
      <c r="R174" s="245"/>
    </row>
    <row r="175" ht="15.75" customHeight="1">
      <c r="Q175" s="245"/>
      <c r="R175" s="245"/>
    </row>
    <row r="176" ht="15.75" customHeight="1">
      <c r="Q176" s="245"/>
      <c r="R176" s="245"/>
    </row>
    <row r="177" ht="15.75" customHeight="1">
      <c r="Q177" s="245"/>
      <c r="R177" s="245"/>
    </row>
    <row r="178" ht="15.75" customHeight="1">
      <c r="Q178" s="245"/>
      <c r="R178" s="245"/>
    </row>
    <row r="179" ht="15.75" customHeight="1">
      <c r="Q179" s="245"/>
      <c r="R179" s="245"/>
    </row>
    <row r="180" ht="15.75" customHeight="1">
      <c r="Q180" s="245"/>
      <c r="R180" s="245"/>
    </row>
    <row r="181" ht="15.75" customHeight="1">
      <c r="Q181" s="245"/>
      <c r="R181" s="245"/>
    </row>
    <row r="182" ht="15.75" customHeight="1">
      <c r="Q182" s="245"/>
      <c r="R182" s="245"/>
    </row>
    <row r="183" ht="15.75" customHeight="1">
      <c r="Q183" s="245"/>
      <c r="R183" s="245"/>
    </row>
    <row r="184" ht="15.75" customHeight="1">
      <c r="Q184" s="245"/>
      <c r="R184" s="245"/>
    </row>
    <row r="185" ht="15.75" customHeight="1">
      <c r="Q185" s="245"/>
      <c r="R185" s="245"/>
    </row>
    <row r="186" ht="15.75" customHeight="1">
      <c r="Q186" s="245"/>
      <c r="R186" s="245"/>
    </row>
    <row r="187" ht="15.75" customHeight="1">
      <c r="Q187" s="245"/>
      <c r="R187" s="245"/>
    </row>
    <row r="188" ht="15.75" customHeight="1">
      <c r="Q188" s="245"/>
      <c r="R188" s="245"/>
    </row>
    <row r="189" ht="15.75" customHeight="1">
      <c r="Q189" s="245"/>
      <c r="R189" s="245"/>
    </row>
    <row r="190" ht="15.75" customHeight="1">
      <c r="Q190" s="245"/>
      <c r="R190" s="245"/>
    </row>
    <row r="191" ht="15.75" customHeight="1">
      <c r="Q191" s="245"/>
      <c r="R191" s="245"/>
    </row>
    <row r="192" ht="15.75" customHeight="1">
      <c r="Q192" s="245"/>
      <c r="R192" s="245"/>
    </row>
    <row r="193" ht="15.75" customHeight="1">
      <c r="Q193" s="245"/>
      <c r="R193" s="245"/>
    </row>
    <row r="194" ht="15.75" customHeight="1">
      <c r="Q194" s="245"/>
      <c r="R194" s="245"/>
    </row>
    <row r="195" ht="15.75" customHeight="1">
      <c r="Q195" s="245"/>
      <c r="R195" s="245"/>
    </row>
    <row r="196" ht="15.75" customHeight="1">
      <c r="Q196" s="245"/>
      <c r="R196" s="245"/>
    </row>
    <row r="197" ht="15.75" customHeight="1">
      <c r="Q197" s="245"/>
      <c r="R197" s="245"/>
    </row>
    <row r="198" ht="15.75" customHeight="1">
      <c r="Q198" s="245"/>
      <c r="R198" s="245"/>
    </row>
    <row r="199" ht="15.75" customHeight="1">
      <c r="Q199" s="245"/>
      <c r="R199" s="245"/>
    </row>
    <row r="200" ht="15.75" customHeight="1">
      <c r="Q200" s="245"/>
      <c r="R200" s="245"/>
    </row>
    <row r="201" ht="15.75" customHeight="1">
      <c r="Q201" s="245"/>
      <c r="R201" s="245"/>
    </row>
    <row r="202" ht="15.75" customHeight="1">
      <c r="Q202" s="245"/>
      <c r="R202" s="245"/>
    </row>
    <row r="203" ht="15.75" customHeight="1">
      <c r="Q203" s="245"/>
      <c r="R203" s="245"/>
    </row>
    <row r="204" ht="15.75" customHeight="1">
      <c r="Q204" s="245"/>
      <c r="R204" s="245"/>
    </row>
    <row r="205" ht="15.75" customHeight="1">
      <c r="Q205" s="245"/>
      <c r="R205" s="245"/>
    </row>
    <row r="206" ht="15.75" customHeight="1">
      <c r="Q206" s="245"/>
      <c r="R206" s="245"/>
    </row>
    <row r="207" ht="15.75" customHeight="1">
      <c r="Q207" s="245"/>
      <c r="R207" s="245"/>
    </row>
    <row r="208" ht="15.75" customHeight="1">
      <c r="Q208" s="245"/>
      <c r="R208" s="245"/>
    </row>
    <row r="209" ht="15.75" customHeight="1">
      <c r="Q209" s="245"/>
      <c r="R209" s="245"/>
    </row>
    <row r="210" ht="15.75" customHeight="1">
      <c r="Q210" s="245"/>
      <c r="R210" s="245"/>
    </row>
    <row r="211" ht="15.75" customHeight="1">
      <c r="Q211" s="245"/>
      <c r="R211" s="245"/>
    </row>
    <row r="212" ht="15.75" customHeight="1">
      <c r="Q212" s="245"/>
      <c r="R212" s="245"/>
    </row>
    <row r="213" ht="15.75" customHeight="1">
      <c r="Q213" s="245"/>
      <c r="R213" s="245"/>
    </row>
    <row r="214" ht="15.75" customHeight="1">
      <c r="Q214" s="245"/>
      <c r="R214" s="245"/>
    </row>
    <row r="215" ht="15.75" customHeight="1">
      <c r="Q215" s="245"/>
      <c r="R215" s="245"/>
    </row>
    <row r="216" ht="15.75" customHeight="1">
      <c r="Q216" s="245"/>
      <c r="R216" s="245"/>
    </row>
    <row r="217" ht="15.75" customHeight="1">
      <c r="Q217" s="245"/>
      <c r="R217" s="245"/>
    </row>
    <row r="218" ht="15.75" customHeight="1">
      <c r="Q218" s="245"/>
      <c r="R218" s="245"/>
    </row>
    <row r="219" ht="15.75" customHeight="1">
      <c r="Q219" s="245"/>
      <c r="R219" s="245"/>
    </row>
    <row r="220" ht="15.75" customHeight="1">
      <c r="Q220" s="245"/>
      <c r="R220" s="245"/>
    </row>
    <row r="221" ht="15.75" customHeight="1">
      <c r="Q221" s="245"/>
      <c r="R221" s="245"/>
    </row>
    <row r="222" ht="15.75" customHeight="1">
      <c r="Q222" s="245"/>
      <c r="R222" s="245"/>
    </row>
    <row r="223" ht="15.75" customHeight="1">
      <c r="Q223" s="245"/>
      <c r="R223" s="245"/>
    </row>
    <row r="224" ht="15.75" customHeight="1">
      <c r="Q224" s="245"/>
      <c r="R224" s="245"/>
    </row>
    <row r="225" ht="15.75" customHeight="1">
      <c r="Q225" s="245"/>
      <c r="R225" s="245"/>
    </row>
    <row r="226" ht="15.75" customHeight="1">
      <c r="Q226" s="245"/>
      <c r="R226" s="245"/>
    </row>
    <row r="227" ht="15.75" customHeight="1">
      <c r="Q227" s="245"/>
      <c r="R227" s="245"/>
    </row>
    <row r="228" ht="15.75" customHeight="1">
      <c r="Q228" s="245"/>
      <c r="R228" s="245"/>
    </row>
    <row r="229" ht="15.75" customHeight="1">
      <c r="Q229" s="245"/>
      <c r="R229" s="245"/>
    </row>
    <row r="230" ht="15.75" customHeight="1">
      <c r="Q230" s="245"/>
      <c r="R230" s="245"/>
    </row>
    <row r="231" ht="15.75" customHeight="1">
      <c r="Q231" s="245"/>
      <c r="R231" s="245"/>
    </row>
    <row r="232" ht="15.75" customHeight="1">
      <c r="Q232" s="245"/>
      <c r="R232" s="245"/>
    </row>
    <row r="233" ht="15.75" customHeight="1">
      <c r="Q233" s="245"/>
      <c r="R233" s="245"/>
    </row>
    <row r="234" ht="15.75" customHeight="1">
      <c r="Q234" s="245"/>
      <c r="R234" s="245"/>
    </row>
    <row r="235" ht="15.75" customHeight="1">
      <c r="Q235" s="245"/>
      <c r="R235" s="245"/>
    </row>
    <row r="236" ht="15.75" customHeight="1">
      <c r="Q236" s="245"/>
      <c r="R236" s="245"/>
    </row>
    <row r="237" ht="15.75" customHeight="1">
      <c r="Q237" s="245"/>
      <c r="R237" s="245"/>
    </row>
    <row r="238" ht="15.75" customHeight="1">
      <c r="Q238" s="245"/>
      <c r="R238" s="245"/>
    </row>
    <row r="239" ht="15.75" customHeight="1">
      <c r="Q239" s="245"/>
      <c r="R239" s="245"/>
    </row>
    <row r="240" ht="15.75" customHeight="1">
      <c r="Q240" s="245"/>
      <c r="R240" s="245"/>
    </row>
    <row r="241" ht="15.75" customHeight="1">
      <c r="Q241" s="245"/>
      <c r="R241" s="245"/>
    </row>
    <row r="242" ht="15.75" customHeight="1">
      <c r="Q242" s="245"/>
      <c r="R242" s="245"/>
    </row>
    <row r="243" ht="15.75" customHeight="1">
      <c r="Q243" s="245"/>
      <c r="R243" s="245"/>
    </row>
    <row r="244" ht="15.75" customHeight="1">
      <c r="Q244" s="245"/>
      <c r="R244" s="245"/>
    </row>
    <row r="245" ht="15.75" customHeight="1">
      <c r="Q245" s="245"/>
      <c r="R245" s="245"/>
    </row>
    <row r="246" ht="15.75" customHeight="1">
      <c r="Q246" s="245"/>
      <c r="R246" s="245"/>
    </row>
    <row r="247" ht="15.75" customHeight="1">
      <c r="Q247" s="245"/>
      <c r="R247" s="245"/>
    </row>
    <row r="248" ht="15.75" customHeight="1">
      <c r="Q248" s="245"/>
      <c r="R248" s="245"/>
    </row>
    <row r="249" ht="15.75" customHeight="1">
      <c r="Q249" s="245"/>
      <c r="R249" s="245"/>
    </row>
    <row r="250" ht="15.75" customHeight="1">
      <c r="Q250" s="245"/>
      <c r="R250" s="245"/>
    </row>
    <row r="251" ht="15.75" customHeight="1">
      <c r="Q251" s="245"/>
      <c r="R251" s="245"/>
    </row>
    <row r="252" ht="15.75" customHeight="1">
      <c r="Q252" s="245"/>
      <c r="R252" s="245"/>
    </row>
    <row r="253" ht="15.75" customHeight="1">
      <c r="Q253" s="245"/>
      <c r="R253" s="245"/>
    </row>
    <row r="254" ht="15.75" customHeight="1">
      <c r="Q254" s="245"/>
      <c r="R254" s="245"/>
    </row>
    <row r="255" ht="15.75" customHeight="1">
      <c r="Q255" s="245"/>
      <c r="R255" s="245"/>
    </row>
    <row r="256" ht="15.75" customHeight="1">
      <c r="Q256" s="245"/>
      <c r="R256" s="245"/>
    </row>
    <row r="257" ht="15.75" customHeight="1">
      <c r="Q257" s="245"/>
      <c r="R257" s="245"/>
    </row>
    <row r="258" ht="15.75" customHeight="1">
      <c r="Q258" s="245"/>
      <c r="R258" s="245"/>
    </row>
    <row r="259" ht="15.75" customHeight="1">
      <c r="Q259" s="245"/>
      <c r="R259" s="245"/>
    </row>
    <row r="260" ht="15.75" customHeight="1">
      <c r="Q260" s="245"/>
      <c r="R260" s="245"/>
    </row>
    <row r="261" ht="15.75" customHeight="1">
      <c r="Q261" s="245"/>
      <c r="R261" s="245"/>
    </row>
    <row r="262" ht="15.75" customHeight="1">
      <c r="Q262" s="245"/>
      <c r="R262" s="245"/>
    </row>
    <row r="263" ht="15.75" customHeight="1">
      <c r="Q263" s="245"/>
      <c r="R263" s="245"/>
    </row>
    <row r="264" ht="15.75" customHeight="1">
      <c r="Q264" s="245"/>
      <c r="R264" s="245"/>
    </row>
    <row r="265" ht="15.75" customHeight="1">
      <c r="Q265" s="245"/>
      <c r="R265" s="245"/>
    </row>
    <row r="266" ht="15.75" customHeight="1">
      <c r="Q266" s="245"/>
      <c r="R266" s="245"/>
    </row>
    <row r="267" ht="15.75" customHeight="1">
      <c r="Q267" s="245"/>
      <c r="R267" s="245"/>
    </row>
    <row r="268" ht="15.75" customHeight="1">
      <c r="Q268" s="245"/>
      <c r="R268" s="245"/>
    </row>
    <row r="269" ht="15.75" customHeight="1">
      <c r="Q269" s="245"/>
      <c r="R269" s="245"/>
    </row>
    <row r="270" ht="15.75" customHeight="1">
      <c r="Q270" s="245"/>
      <c r="R270" s="245"/>
    </row>
    <row r="271" ht="15.75" customHeight="1">
      <c r="Q271" s="245"/>
      <c r="R271" s="245"/>
    </row>
    <row r="272" ht="15.75" customHeight="1">
      <c r="Q272" s="245"/>
      <c r="R272" s="245"/>
    </row>
    <row r="273" ht="15.75" customHeight="1">
      <c r="Q273" s="245"/>
      <c r="R273" s="245"/>
    </row>
    <row r="274" ht="15.75" customHeight="1">
      <c r="Q274" s="245"/>
      <c r="R274" s="245"/>
    </row>
    <row r="275" ht="15.75" customHeight="1">
      <c r="Q275" s="245"/>
      <c r="R275" s="245"/>
    </row>
    <row r="276" ht="15.75" customHeight="1">
      <c r="Q276" s="245"/>
      <c r="R276" s="245"/>
    </row>
    <row r="277" ht="15.75" customHeight="1">
      <c r="Q277" s="245"/>
      <c r="R277" s="245"/>
    </row>
    <row r="278" ht="15.75" customHeight="1">
      <c r="Q278" s="245"/>
      <c r="R278" s="245"/>
    </row>
    <row r="279" ht="15.75" customHeight="1">
      <c r="Q279" s="245"/>
      <c r="R279" s="245"/>
    </row>
    <row r="280" ht="15.75" customHeight="1">
      <c r="Q280" s="245"/>
      <c r="R280" s="245"/>
    </row>
    <row r="281" ht="15.75" customHeight="1">
      <c r="Q281" s="245"/>
      <c r="R281" s="245"/>
    </row>
    <row r="282" ht="15.75" customHeight="1">
      <c r="Q282" s="245"/>
      <c r="R282" s="245"/>
    </row>
    <row r="283" ht="15.75" customHeight="1">
      <c r="Q283" s="245"/>
      <c r="R283" s="245"/>
    </row>
    <row r="284" ht="15.75" customHeight="1">
      <c r="Q284" s="245"/>
      <c r="R284" s="245"/>
    </row>
    <row r="285" ht="15.75" customHeight="1">
      <c r="Q285" s="245"/>
      <c r="R285" s="245"/>
    </row>
    <row r="286" ht="15.75" customHeight="1">
      <c r="Q286" s="245"/>
      <c r="R286" s="245"/>
    </row>
    <row r="287" ht="15.75" customHeight="1">
      <c r="Q287" s="245"/>
      <c r="R287" s="245"/>
    </row>
    <row r="288" ht="15.75" customHeight="1">
      <c r="Q288" s="245"/>
      <c r="R288" s="245"/>
    </row>
    <row r="289" ht="15.75" customHeight="1">
      <c r="Q289" s="245"/>
      <c r="R289" s="245"/>
    </row>
    <row r="290" ht="15.75" customHeight="1">
      <c r="Q290" s="245"/>
      <c r="R290" s="245"/>
    </row>
    <row r="291" ht="15.75" customHeight="1">
      <c r="Q291" s="245"/>
      <c r="R291" s="245"/>
    </row>
    <row r="292" ht="15.75" customHeight="1">
      <c r="Q292" s="245"/>
      <c r="R292" s="245"/>
    </row>
    <row r="293" ht="15.75" customHeight="1">
      <c r="Q293" s="245"/>
      <c r="R293" s="245"/>
    </row>
    <row r="294" ht="15.75" customHeight="1">
      <c r="Q294" s="245"/>
      <c r="R294" s="245"/>
    </row>
    <row r="295" ht="15.75" customHeight="1">
      <c r="Q295" s="245"/>
      <c r="R295" s="245"/>
    </row>
    <row r="296" ht="15.75" customHeight="1">
      <c r="Q296" s="245"/>
      <c r="R296" s="245"/>
    </row>
    <row r="297" ht="15.75" customHeight="1">
      <c r="Q297" s="245"/>
      <c r="R297" s="245"/>
    </row>
    <row r="298" ht="15.75" customHeight="1">
      <c r="Q298" s="245"/>
      <c r="R298" s="245"/>
    </row>
    <row r="299" ht="15.75" customHeight="1">
      <c r="Q299" s="245"/>
      <c r="R299" s="245"/>
    </row>
    <row r="300" ht="15.75" customHeight="1">
      <c r="Q300" s="245"/>
      <c r="R300" s="245"/>
    </row>
    <row r="301" ht="15.75" customHeight="1">
      <c r="Q301" s="245"/>
      <c r="R301" s="245"/>
    </row>
    <row r="302" ht="15.75" customHeight="1">
      <c r="Q302" s="245"/>
      <c r="R302" s="245"/>
    </row>
    <row r="303" ht="15.75" customHeight="1">
      <c r="Q303" s="245"/>
      <c r="R303" s="245"/>
    </row>
    <row r="304" ht="15.75" customHeight="1">
      <c r="Q304" s="245"/>
      <c r="R304" s="245"/>
    </row>
    <row r="305" ht="15.75" customHeight="1">
      <c r="Q305" s="245"/>
      <c r="R305" s="245"/>
    </row>
    <row r="306" ht="15.75" customHeight="1">
      <c r="Q306" s="245"/>
      <c r="R306" s="245"/>
    </row>
    <row r="307" ht="15.75" customHeight="1">
      <c r="Q307" s="245"/>
      <c r="R307" s="245"/>
    </row>
    <row r="308" ht="15.75" customHeight="1">
      <c r="Q308" s="245"/>
      <c r="R308" s="245"/>
    </row>
    <row r="309" ht="15.75" customHeight="1">
      <c r="Q309" s="245"/>
      <c r="R309" s="245"/>
    </row>
    <row r="310" ht="15.75" customHeight="1">
      <c r="Q310" s="245"/>
      <c r="R310" s="245"/>
    </row>
    <row r="311" ht="15.75" customHeight="1">
      <c r="Q311" s="245"/>
      <c r="R311" s="245"/>
    </row>
    <row r="312" ht="15.75" customHeight="1">
      <c r="Q312" s="245"/>
      <c r="R312" s="245"/>
    </row>
    <row r="313" ht="15.75" customHeight="1">
      <c r="Q313" s="245"/>
      <c r="R313" s="245"/>
    </row>
    <row r="314" ht="15.75" customHeight="1">
      <c r="Q314" s="245"/>
      <c r="R314" s="245"/>
    </row>
    <row r="315" ht="15.75" customHeight="1">
      <c r="Q315" s="245"/>
      <c r="R315" s="245"/>
    </row>
    <row r="316" ht="15.75" customHeight="1">
      <c r="Q316" s="245"/>
      <c r="R316" s="245"/>
    </row>
    <row r="317" ht="15.75" customHeight="1">
      <c r="Q317" s="245"/>
      <c r="R317" s="245"/>
    </row>
    <row r="318" ht="15.75" customHeight="1">
      <c r="Q318" s="245"/>
      <c r="R318" s="245"/>
    </row>
    <row r="319" ht="15.75" customHeight="1">
      <c r="Q319" s="245"/>
      <c r="R319" s="245"/>
    </row>
    <row r="320" ht="15.75" customHeight="1">
      <c r="Q320" s="245"/>
      <c r="R320" s="245"/>
    </row>
    <row r="321" ht="15.75" customHeight="1">
      <c r="Q321" s="245"/>
      <c r="R321" s="245"/>
    </row>
    <row r="322" ht="15.75" customHeight="1">
      <c r="Q322" s="245"/>
      <c r="R322" s="245"/>
    </row>
    <row r="323" ht="15.75" customHeight="1">
      <c r="Q323" s="245"/>
      <c r="R323" s="245"/>
    </row>
    <row r="324" ht="15.75" customHeight="1">
      <c r="Q324" s="245"/>
      <c r="R324" s="245"/>
    </row>
    <row r="325" ht="15.75" customHeight="1">
      <c r="Q325" s="245"/>
      <c r="R325" s="245"/>
    </row>
    <row r="326" ht="15.75" customHeight="1">
      <c r="Q326" s="245"/>
      <c r="R326" s="245"/>
    </row>
    <row r="327" ht="15.75" customHeight="1">
      <c r="Q327" s="245"/>
      <c r="R327" s="245"/>
    </row>
    <row r="328" ht="15.75" customHeight="1">
      <c r="Q328" s="245"/>
      <c r="R328" s="245"/>
    </row>
    <row r="329" ht="15.75" customHeight="1">
      <c r="Q329" s="245"/>
      <c r="R329" s="245"/>
    </row>
    <row r="330" ht="15.75" customHeight="1">
      <c r="Q330" s="245"/>
      <c r="R330" s="245"/>
    </row>
    <row r="331" ht="15.75" customHeight="1">
      <c r="Q331" s="245"/>
      <c r="R331" s="245"/>
    </row>
    <row r="332" ht="15.75" customHeight="1">
      <c r="Q332" s="245"/>
      <c r="R332" s="245"/>
    </row>
    <row r="333" ht="15.75" customHeight="1">
      <c r="Q333" s="245"/>
      <c r="R333" s="245"/>
    </row>
    <row r="334" ht="15.75" customHeight="1">
      <c r="Q334" s="245"/>
      <c r="R334" s="245"/>
    </row>
    <row r="335" ht="15.75" customHeight="1">
      <c r="Q335" s="245"/>
      <c r="R335" s="245"/>
    </row>
    <row r="336" ht="15.75" customHeight="1">
      <c r="Q336" s="245"/>
      <c r="R336" s="245"/>
    </row>
    <row r="337" ht="15.75" customHeight="1">
      <c r="Q337" s="245"/>
      <c r="R337" s="245"/>
    </row>
    <row r="338" ht="15.75" customHeight="1">
      <c r="Q338" s="245"/>
      <c r="R338" s="245"/>
    </row>
    <row r="339" ht="15.75" customHeight="1">
      <c r="Q339" s="245"/>
      <c r="R339" s="245"/>
    </row>
    <row r="340" ht="15.75" customHeight="1">
      <c r="Q340" s="245"/>
      <c r="R340" s="245"/>
    </row>
    <row r="341" ht="15.75" customHeight="1">
      <c r="Q341" s="245"/>
      <c r="R341" s="245"/>
    </row>
    <row r="342" ht="15.75" customHeight="1">
      <c r="Q342" s="245"/>
      <c r="R342" s="245"/>
    </row>
    <row r="343" ht="15.75" customHeight="1">
      <c r="Q343" s="245"/>
      <c r="R343" s="245"/>
    </row>
    <row r="344" ht="15.75" customHeight="1">
      <c r="Q344" s="245"/>
      <c r="R344" s="245"/>
    </row>
    <row r="345" ht="15.75" customHeight="1">
      <c r="Q345" s="245"/>
      <c r="R345" s="245"/>
    </row>
    <row r="346" ht="15.75" customHeight="1">
      <c r="Q346" s="245"/>
      <c r="R346" s="245"/>
    </row>
    <row r="347" ht="15.75" customHeight="1">
      <c r="Q347" s="245"/>
      <c r="R347" s="245"/>
    </row>
    <row r="348" ht="15.75" customHeight="1">
      <c r="Q348" s="245"/>
      <c r="R348" s="245"/>
    </row>
    <row r="349" ht="15.75" customHeight="1">
      <c r="Q349" s="245"/>
      <c r="R349" s="245"/>
    </row>
    <row r="350" ht="15.75" customHeight="1">
      <c r="Q350" s="245"/>
      <c r="R350" s="245"/>
    </row>
    <row r="351" ht="15.75" customHeight="1">
      <c r="Q351" s="245"/>
      <c r="R351" s="245"/>
    </row>
    <row r="352" ht="15.75" customHeight="1">
      <c r="Q352" s="245"/>
      <c r="R352" s="245"/>
    </row>
    <row r="353" ht="15.75" customHeight="1">
      <c r="Q353" s="245"/>
      <c r="R353" s="245"/>
    </row>
    <row r="354" ht="15.75" customHeight="1">
      <c r="Q354" s="245"/>
      <c r="R354" s="245"/>
    </row>
    <row r="355" ht="15.75" customHeight="1">
      <c r="Q355" s="245"/>
      <c r="R355" s="245"/>
    </row>
    <row r="356" ht="15.75" customHeight="1">
      <c r="Q356" s="245"/>
      <c r="R356" s="245"/>
    </row>
    <row r="357" ht="15.75" customHeight="1">
      <c r="Q357" s="245"/>
      <c r="R357" s="245"/>
    </row>
    <row r="358" ht="15.75" customHeight="1">
      <c r="Q358" s="245"/>
      <c r="R358" s="245"/>
    </row>
    <row r="359" ht="15.75" customHeight="1">
      <c r="Q359" s="245"/>
      <c r="R359" s="245"/>
    </row>
    <row r="360" ht="15.75" customHeight="1">
      <c r="Q360" s="245"/>
      <c r="R360" s="245"/>
    </row>
    <row r="361" ht="15.75" customHeight="1">
      <c r="Q361" s="245"/>
      <c r="R361" s="245"/>
    </row>
    <row r="362" ht="15.75" customHeight="1">
      <c r="Q362" s="245"/>
      <c r="R362" s="245"/>
    </row>
    <row r="363" ht="15.75" customHeight="1">
      <c r="Q363" s="245"/>
      <c r="R363" s="245"/>
    </row>
    <row r="364" ht="15.75" customHeight="1">
      <c r="Q364" s="245"/>
      <c r="R364" s="245"/>
    </row>
    <row r="365" ht="15.75" customHeight="1">
      <c r="Q365" s="245"/>
      <c r="R365" s="245"/>
    </row>
    <row r="366" ht="15.75" customHeight="1">
      <c r="Q366" s="245"/>
      <c r="R366" s="245"/>
    </row>
    <row r="367" ht="15.75" customHeight="1">
      <c r="Q367" s="245"/>
      <c r="R367" s="245"/>
    </row>
    <row r="368" ht="15.75" customHeight="1">
      <c r="Q368" s="245"/>
      <c r="R368" s="245"/>
    </row>
    <row r="369" ht="15.75" customHeight="1">
      <c r="Q369" s="245"/>
      <c r="R369" s="245"/>
    </row>
    <row r="370" ht="15.75" customHeight="1">
      <c r="Q370" s="245"/>
      <c r="R370" s="245"/>
    </row>
    <row r="371" ht="15.75" customHeight="1">
      <c r="Q371" s="245"/>
      <c r="R371" s="245"/>
    </row>
    <row r="372" ht="15.75" customHeight="1">
      <c r="Q372" s="245"/>
      <c r="R372" s="245"/>
    </row>
    <row r="373" ht="15.75" customHeight="1">
      <c r="Q373" s="245"/>
      <c r="R373" s="245"/>
    </row>
    <row r="374" ht="15.75" customHeight="1">
      <c r="Q374" s="245"/>
      <c r="R374" s="245"/>
    </row>
    <row r="375" ht="15.75" customHeight="1">
      <c r="Q375" s="245"/>
      <c r="R375" s="245"/>
    </row>
    <row r="376" ht="15.75" customHeight="1">
      <c r="Q376" s="245"/>
      <c r="R376" s="245"/>
    </row>
    <row r="377" ht="15.75" customHeight="1">
      <c r="Q377" s="245"/>
      <c r="R377" s="245"/>
    </row>
    <row r="378" ht="15.75" customHeight="1">
      <c r="Q378" s="245"/>
      <c r="R378" s="245"/>
    </row>
    <row r="379" ht="15.75" customHeight="1">
      <c r="Q379" s="245"/>
      <c r="R379" s="245"/>
    </row>
    <row r="380" ht="15.75" customHeight="1">
      <c r="Q380" s="245"/>
      <c r="R380" s="245"/>
    </row>
    <row r="381" ht="15.75" customHeight="1">
      <c r="Q381" s="245"/>
      <c r="R381" s="245"/>
    </row>
    <row r="382" ht="15.75" customHeight="1">
      <c r="Q382" s="245"/>
      <c r="R382" s="245"/>
    </row>
    <row r="383" ht="15.75" customHeight="1">
      <c r="Q383" s="245"/>
      <c r="R383" s="245"/>
    </row>
    <row r="384" ht="15.75" customHeight="1">
      <c r="Q384" s="245"/>
      <c r="R384" s="245"/>
    </row>
    <row r="385" ht="15.75" customHeight="1">
      <c r="Q385" s="245"/>
      <c r="R385" s="245"/>
    </row>
    <row r="386" ht="15.75" customHeight="1">
      <c r="Q386" s="245"/>
      <c r="R386" s="245"/>
    </row>
    <row r="387" ht="15.75" customHeight="1">
      <c r="Q387" s="245"/>
      <c r="R387" s="245"/>
    </row>
    <row r="388" ht="15.75" customHeight="1">
      <c r="Q388" s="245"/>
      <c r="R388" s="245"/>
    </row>
    <row r="389" ht="15.75" customHeight="1">
      <c r="Q389" s="245"/>
      <c r="R389" s="245"/>
    </row>
    <row r="390" ht="15.75" customHeight="1">
      <c r="Q390" s="245"/>
      <c r="R390" s="245"/>
    </row>
    <row r="391" ht="15.75" customHeight="1">
      <c r="Q391" s="245"/>
      <c r="R391" s="245"/>
    </row>
    <row r="392" ht="15.75" customHeight="1">
      <c r="Q392" s="245"/>
      <c r="R392" s="245"/>
    </row>
    <row r="393" ht="15.75" customHeight="1">
      <c r="Q393" s="245"/>
      <c r="R393" s="245"/>
    </row>
    <row r="394" ht="15.75" customHeight="1">
      <c r="Q394" s="245"/>
      <c r="R394" s="245"/>
    </row>
    <row r="395" ht="15.75" customHeight="1">
      <c r="Q395" s="245"/>
      <c r="R395" s="245"/>
    </row>
    <row r="396" ht="15.75" customHeight="1">
      <c r="Q396" s="245"/>
      <c r="R396" s="245"/>
    </row>
    <row r="397" ht="15.75" customHeight="1">
      <c r="Q397" s="245"/>
      <c r="R397" s="245"/>
    </row>
    <row r="398" ht="15.75" customHeight="1">
      <c r="Q398" s="245"/>
      <c r="R398" s="245"/>
    </row>
    <row r="399" ht="15.75" customHeight="1">
      <c r="Q399" s="245"/>
      <c r="R399" s="245"/>
    </row>
    <row r="400" ht="15.75" customHeight="1">
      <c r="Q400" s="245"/>
      <c r="R400" s="245"/>
    </row>
    <row r="401" ht="15.75" customHeight="1">
      <c r="Q401" s="245"/>
      <c r="R401" s="245"/>
    </row>
    <row r="402" ht="15.75" customHeight="1">
      <c r="Q402" s="245"/>
      <c r="R402" s="245"/>
    </row>
    <row r="403" ht="15.75" customHeight="1">
      <c r="Q403" s="245"/>
      <c r="R403" s="245"/>
    </row>
    <row r="404" ht="15.75" customHeight="1">
      <c r="Q404" s="245"/>
      <c r="R404" s="245"/>
    </row>
    <row r="405" ht="15.75" customHeight="1">
      <c r="Q405" s="245"/>
      <c r="R405" s="245"/>
    </row>
    <row r="406" ht="15.75" customHeight="1">
      <c r="Q406" s="245"/>
      <c r="R406" s="245"/>
    </row>
    <row r="407" ht="15.75" customHeight="1">
      <c r="Q407" s="245"/>
      <c r="R407" s="245"/>
    </row>
    <row r="408" ht="15.75" customHeight="1">
      <c r="Q408" s="245"/>
      <c r="R408" s="245"/>
    </row>
    <row r="409" ht="15.75" customHeight="1">
      <c r="Q409" s="245"/>
      <c r="R409" s="245"/>
    </row>
    <row r="410" ht="15.75" customHeight="1">
      <c r="Q410" s="245"/>
      <c r="R410" s="245"/>
    </row>
    <row r="411" ht="15.75" customHeight="1">
      <c r="Q411" s="245"/>
      <c r="R411" s="245"/>
    </row>
    <row r="412" ht="15.75" customHeight="1">
      <c r="Q412" s="245"/>
      <c r="R412" s="245"/>
    </row>
    <row r="413" ht="15.75" customHeight="1">
      <c r="Q413" s="245"/>
      <c r="R413" s="245"/>
    </row>
    <row r="414" ht="15.75" customHeight="1">
      <c r="Q414" s="245"/>
      <c r="R414" s="245"/>
    </row>
    <row r="415" ht="15.75" customHeight="1">
      <c r="Q415" s="245"/>
      <c r="R415" s="245"/>
    </row>
    <row r="416" ht="15.75" customHeight="1">
      <c r="Q416" s="245"/>
      <c r="R416" s="245"/>
    </row>
    <row r="417" ht="15.75" customHeight="1">
      <c r="Q417" s="245"/>
      <c r="R417" s="245"/>
    </row>
    <row r="418" ht="15.75" customHeight="1">
      <c r="Q418" s="245"/>
      <c r="R418" s="245"/>
    </row>
    <row r="419" ht="15.75" customHeight="1">
      <c r="Q419" s="245"/>
      <c r="R419" s="245"/>
    </row>
    <row r="420" ht="15.75" customHeight="1">
      <c r="Q420" s="245"/>
      <c r="R420" s="245"/>
    </row>
    <row r="421" ht="15.75" customHeight="1">
      <c r="Q421" s="245"/>
      <c r="R421" s="245"/>
    </row>
    <row r="422" ht="15.75" customHeight="1">
      <c r="Q422" s="245"/>
      <c r="R422" s="245"/>
    </row>
    <row r="423" ht="15.75" customHeight="1">
      <c r="Q423" s="245"/>
      <c r="R423" s="245"/>
    </row>
    <row r="424" ht="15.75" customHeight="1">
      <c r="Q424" s="245"/>
      <c r="R424" s="245"/>
    </row>
    <row r="425" ht="15.75" customHeight="1">
      <c r="Q425" s="245"/>
      <c r="R425" s="245"/>
    </row>
    <row r="426" ht="15.75" customHeight="1">
      <c r="Q426" s="245"/>
      <c r="R426" s="245"/>
    </row>
    <row r="427" ht="15.75" customHeight="1">
      <c r="Q427" s="245"/>
      <c r="R427" s="245"/>
    </row>
    <row r="428" ht="15.75" customHeight="1">
      <c r="Q428" s="245"/>
      <c r="R428" s="245"/>
    </row>
    <row r="429" ht="15.75" customHeight="1">
      <c r="Q429" s="245"/>
      <c r="R429" s="245"/>
    </row>
    <row r="430" ht="15.75" customHeight="1">
      <c r="Q430" s="245"/>
      <c r="R430" s="245"/>
    </row>
    <row r="431" ht="15.75" customHeight="1">
      <c r="Q431" s="245"/>
      <c r="R431" s="245"/>
    </row>
    <row r="432" ht="15.75" customHeight="1">
      <c r="Q432" s="245"/>
      <c r="R432" s="245"/>
    </row>
    <row r="433" ht="15.75" customHeight="1">
      <c r="Q433" s="245"/>
      <c r="R433" s="245"/>
    </row>
    <row r="434" ht="15.75" customHeight="1">
      <c r="Q434" s="245"/>
      <c r="R434" s="245"/>
    </row>
    <row r="435" ht="15.75" customHeight="1">
      <c r="Q435" s="245"/>
      <c r="R435" s="245"/>
    </row>
    <row r="436" ht="15.75" customHeight="1">
      <c r="Q436" s="245"/>
      <c r="R436" s="245"/>
    </row>
    <row r="437" ht="15.75" customHeight="1">
      <c r="Q437" s="245"/>
      <c r="R437" s="245"/>
    </row>
    <row r="438" ht="15.75" customHeight="1">
      <c r="Q438" s="245"/>
      <c r="R438" s="245"/>
    </row>
    <row r="439" ht="15.75" customHeight="1">
      <c r="Q439" s="245"/>
      <c r="R439" s="245"/>
    </row>
    <row r="440" ht="15.75" customHeight="1">
      <c r="Q440" s="245"/>
      <c r="R440" s="245"/>
    </row>
    <row r="441" ht="15.75" customHeight="1">
      <c r="Q441" s="245"/>
      <c r="R441" s="245"/>
    </row>
    <row r="442" ht="15.75" customHeight="1">
      <c r="Q442" s="245"/>
      <c r="R442" s="245"/>
    </row>
    <row r="443" ht="15.75" customHeight="1">
      <c r="Q443" s="245"/>
      <c r="R443" s="245"/>
    </row>
    <row r="444" ht="15.75" customHeight="1">
      <c r="Q444" s="245"/>
      <c r="R444" s="245"/>
    </row>
    <row r="445" ht="15.75" customHeight="1">
      <c r="Q445" s="245"/>
      <c r="R445" s="245"/>
    </row>
    <row r="446" ht="15.75" customHeight="1">
      <c r="Q446" s="245"/>
      <c r="R446" s="245"/>
    </row>
    <row r="447" ht="15.75" customHeight="1">
      <c r="Q447" s="245"/>
      <c r="R447" s="245"/>
    </row>
    <row r="448" ht="15.75" customHeight="1">
      <c r="Q448" s="245"/>
      <c r="R448" s="245"/>
    </row>
    <row r="449" ht="15.75" customHeight="1">
      <c r="Q449" s="245"/>
      <c r="R449" s="245"/>
    </row>
    <row r="450" ht="15.75" customHeight="1">
      <c r="Q450" s="245"/>
      <c r="R450" s="245"/>
    </row>
    <row r="451" ht="15.75" customHeight="1">
      <c r="Q451" s="245"/>
      <c r="R451" s="245"/>
    </row>
    <row r="452" ht="15.75" customHeight="1">
      <c r="Q452" s="245"/>
      <c r="R452" s="245"/>
    </row>
    <row r="453" ht="15.75" customHeight="1">
      <c r="Q453" s="245"/>
      <c r="R453" s="245"/>
    </row>
    <row r="454" ht="15.75" customHeight="1">
      <c r="Q454" s="245"/>
      <c r="R454" s="245"/>
    </row>
    <row r="455" ht="15.75" customHeight="1">
      <c r="Q455" s="245"/>
      <c r="R455" s="245"/>
    </row>
    <row r="456" ht="15.75" customHeight="1">
      <c r="Q456" s="245"/>
      <c r="R456" s="245"/>
    </row>
    <row r="457" ht="15.75" customHeight="1">
      <c r="Q457" s="245"/>
      <c r="R457" s="245"/>
    </row>
    <row r="458" ht="15.75" customHeight="1">
      <c r="Q458" s="245"/>
      <c r="R458" s="245"/>
    </row>
    <row r="459" ht="15.75" customHeight="1">
      <c r="Q459" s="245"/>
      <c r="R459" s="245"/>
    </row>
    <row r="460" ht="15.75" customHeight="1">
      <c r="Q460" s="245"/>
      <c r="R460" s="245"/>
    </row>
    <row r="461" ht="15.75" customHeight="1">
      <c r="Q461" s="245"/>
      <c r="R461" s="245"/>
    </row>
    <row r="462" ht="15.75" customHeight="1">
      <c r="Q462" s="245"/>
      <c r="R462" s="245"/>
    </row>
    <row r="463" ht="15.75" customHeight="1">
      <c r="Q463" s="245"/>
      <c r="R463" s="245"/>
    </row>
    <row r="464" ht="15.75" customHeight="1">
      <c r="Q464" s="245"/>
      <c r="R464" s="245"/>
    </row>
    <row r="465" ht="15.75" customHeight="1">
      <c r="Q465" s="245"/>
      <c r="R465" s="245"/>
    </row>
    <row r="466" ht="15.75" customHeight="1">
      <c r="Q466" s="245"/>
      <c r="R466" s="245"/>
    </row>
    <row r="467" ht="15.75" customHeight="1">
      <c r="Q467" s="245"/>
      <c r="R467" s="245"/>
    </row>
    <row r="468" ht="15.75" customHeight="1">
      <c r="Q468" s="245"/>
      <c r="R468" s="245"/>
    </row>
    <row r="469" ht="15.75" customHeight="1">
      <c r="Q469" s="245"/>
      <c r="R469" s="245"/>
    </row>
    <row r="470" ht="15.75" customHeight="1">
      <c r="Q470" s="245"/>
      <c r="R470" s="245"/>
    </row>
    <row r="471" ht="15.75" customHeight="1">
      <c r="Q471" s="245"/>
      <c r="R471" s="245"/>
    </row>
    <row r="472" ht="15.75" customHeight="1">
      <c r="Q472" s="245"/>
      <c r="R472" s="245"/>
    </row>
    <row r="473" ht="15.75" customHeight="1">
      <c r="Q473" s="245"/>
      <c r="R473" s="245"/>
    </row>
    <row r="474" ht="15.75" customHeight="1">
      <c r="Q474" s="245"/>
      <c r="R474" s="245"/>
    </row>
    <row r="475" ht="15.75" customHeight="1">
      <c r="Q475" s="245"/>
      <c r="R475" s="245"/>
    </row>
    <row r="476" ht="15.75" customHeight="1">
      <c r="Q476" s="245"/>
      <c r="R476" s="245"/>
    </row>
    <row r="477" ht="15.75" customHeight="1">
      <c r="Q477" s="245"/>
      <c r="R477" s="245"/>
    </row>
    <row r="478" ht="15.75" customHeight="1">
      <c r="Q478" s="245"/>
      <c r="R478" s="245"/>
    </row>
    <row r="479" ht="15.75" customHeight="1">
      <c r="Q479" s="245"/>
      <c r="R479" s="245"/>
    </row>
    <row r="480" ht="15.75" customHeight="1">
      <c r="Q480" s="245"/>
      <c r="R480" s="245"/>
    </row>
    <row r="481" ht="15.75" customHeight="1">
      <c r="Q481" s="245"/>
      <c r="R481" s="245"/>
    </row>
    <row r="482" ht="15.75" customHeight="1">
      <c r="Q482" s="245"/>
      <c r="R482" s="245"/>
    </row>
    <row r="483" ht="15.75" customHeight="1">
      <c r="Q483" s="245"/>
      <c r="R483" s="245"/>
    </row>
    <row r="484" ht="15.75" customHeight="1">
      <c r="Q484" s="245"/>
      <c r="R484" s="245"/>
    </row>
    <row r="485" ht="15.75" customHeight="1">
      <c r="Q485" s="245"/>
      <c r="R485" s="245"/>
    </row>
    <row r="486" ht="15.75" customHeight="1">
      <c r="Q486" s="245"/>
      <c r="R486" s="245"/>
    </row>
    <row r="487" ht="15.75" customHeight="1">
      <c r="Q487" s="245"/>
      <c r="R487" s="245"/>
    </row>
    <row r="488" ht="15.75" customHeight="1">
      <c r="Q488" s="245"/>
      <c r="R488" s="245"/>
    </row>
    <row r="489" ht="15.75" customHeight="1">
      <c r="Q489" s="245"/>
      <c r="R489" s="245"/>
    </row>
    <row r="490" ht="15.75" customHeight="1">
      <c r="Q490" s="245"/>
      <c r="R490" s="245"/>
    </row>
    <row r="491" ht="15.75" customHeight="1">
      <c r="Q491" s="245"/>
      <c r="R491" s="245"/>
    </row>
    <row r="492" ht="15.75" customHeight="1">
      <c r="Q492" s="245"/>
      <c r="R492" s="245"/>
    </row>
    <row r="493" ht="15.75" customHeight="1">
      <c r="Q493" s="245"/>
      <c r="R493" s="245"/>
    </row>
    <row r="494" ht="15.75" customHeight="1">
      <c r="Q494" s="245"/>
      <c r="R494" s="245"/>
    </row>
    <row r="495" ht="15.75" customHeight="1">
      <c r="Q495" s="245"/>
      <c r="R495" s="245"/>
    </row>
    <row r="496" ht="15.75" customHeight="1">
      <c r="Q496" s="245"/>
      <c r="R496" s="245"/>
    </row>
    <row r="497" ht="15.75" customHeight="1">
      <c r="Q497" s="245"/>
      <c r="R497" s="245"/>
    </row>
    <row r="498" ht="15.75" customHeight="1">
      <c r="Q498" s="245"/>
      <c r="R498" s="245"/>
    </row>
    <row r="499" ht="15.75" customHeight="1">
      <c r="Q499" s="245"/>
      <c r="R499" s="245"/>
    </row>
    <row r="500" ht="15.75" customHeight="1">
      <c r="Q500" s="245"/>
      <c r="R500" s="245"/>
    </row>
    <row r="501" ht="15.75" customHeight="1">
      <c r="Q501" s="245"/>
      <c r="R501" s="245"/>
    </row>
    <row r="502" ht="15.75" customHeight="1">
      <c r="Q502" s="245"/>
      <c r="R502" s="245"/>
    </row>
    <row r="503" ht="15.75" customHeight="1">
      <c r="Q503" s="245"/>
      <c r="R503" s="245"/>
    </row>
    <row r="504" ht="15.75" customHeight="1">
      <c r="Q504" s="245"/>
      <c r="R504" s="245"/>
    </row>
    <row r="505" ht="15.75" customHeight="1">
      <c r="Q505" s="245"/>
      <c r="R505" s="245"/>
    </row>
    <row r="506" ht="15.75" customHeight="1">
      <c r="Q506" s="245"/>
      <c r="R506" s="245"/>
    </row>
    <row r="507" ht="15.75" customHeight="1">
      <c r="Q507" s="245"/>
      <c r="R507" s="245"/>
    </row>
    <row r="508" ht="15.75" customHeight="1">
      <c r="Q508" s="245"/>
      <c r="R508" s="245"/>
    </row>
    <row r="509" ht="15.75" customHeight="1">
      <c r="Q509" s="245"/>
      <c r="R509" s="245"/>
    </row>
    <row r="510" ht="15.75" customHeight="1">
      <c r="Q510" s="245"/>
      <c r="R510" s="245"/>
    </row>
    <row r="511" ht="15.75" customHeight="1">
      <c r="Q511" s="245"/>
      <c r="R511" s="245"/>
    </row>
    <row r="512" ht="15.75" customHeight="1">
      <c r="Q512" s="245"/>
      <c r="R512" s="245"/>
    </row>
    <row r="513" ht="15.75" customHeight="1">
      <c r="Q513" s="245"/>
      <c r="R513" s="245"/>
    </row>
    <row r="514" ht="15.75" customHeight="1">
      <c r="Q514" s="245"/>
      <c r="R514" s="245"/>
    </row>
    <row r="515" ht="15.75" customHeight="1">
      <c r="Q515" s="245"/>
      <c r="R515" s="245"/>
    </row>
    <row r="516" ht="15.75" customHeight="1">
      <c r="Q516" s="245"/>
      <c r="R516" s="245"/>
    </row>
    <row r="517" ht="15.75" customHeight="1">
      <c r="Q517" s="245"/>
      <c r="R517" s="245"/>
    </row>
    <row r="518" ht="15.75" customHeight="1">
      <c r="Q518" s="245"/>
      <c r="R518" s="245"/>
    </row>
    <row r="519" ht="15.75" customHeight="1">
      <c r="Q519" s="245"/>
      <c r="R519" s="245"/>
    </row>
    <row r="520" ht="15.75" customHeight="1">
      <c r="Q520" s="245"/>
      <c r="R520" s="245"/>
    </row>
    <row r="521" ht="15.75" customHeight="1">
      <c r="Q521" s="245"/>
      <c r="R521" s="245"/>
    </row>
    <row r="522" ht="15.75" customHeight="1">
      <c r="Q522" s="245"/>
      <c r="R522" s="245"/>
    </row>
    <row r="523" ht="15.75" customHeight="1">
      <c r="Q523" s="245"/>
      <c r="R523" s="245"/>
    </row>
    <row r="524" ht="15.75" customHeight="1">
      <c r="Q524" s="245"/>
      <c r="R524" s="245"/>
    </row>
    <row r="525" ht="15.75" customHeight="1">
      <c r="Q525" s="245"/>
      <c r="R525" s="245"/>
    </row>
    <row r="526" ht="15.75" customHeight="1">
      <c r="Q526" s="245"/>
      <c r="R526" s="245"/>
    </row>
    <row r="527" ht="15.75" customHeight="1">
      <c r="Q527" s="245"/>
      <c r="R527" s="245"/>
    </row>
    <row r="528" ht="15.75" customHeight="1">
      <c r="Q528" s="245"/>
      <c r="R528" s="245"/>
    </row>
    <row r="529" ht="15.75" customHeight="1">
      <c r="Q529" s="245"/>
      <c r="R529" s="245"/>
    </row>
    <row r="530" ht="15.75" customHeight="1">
      <c r="Q530" s="245"/>
      <c r="R530" s="245"/>
    </row>
    <row r="531" ht="15.75" customHeight="1">
      <c r="Q531" s="245"/>
      <c r="R531" s="245"/>
    </row>
    <row r="532" ht="15.75" customHeight="1">
      <c r="Q532" s="245"/>
      <c r="R532" s="245"/>
    </row>
    <row r="533" ht="15.75" customHeight="1">
      <c r="Q533" s="245"/>
      <c r="R533" s="245"/>
    </row>
    <row r="534" ht="15.75" customHeight="1">
      <c r="Q534" s="245"/>
      <c r="R534" s="245"/>
    </row>
    <row r="535" ht="15.75" customHeight="1">
      <c r="Q535" s="245"/>
      <c r="R535" s="245"/>
    </row>
    <row r="536" ht="15.75" customHeight="1">
      <c r="Q536" s="245"/>
      <c r="R536" s="245"/>
    </row>
    <row r="537" ht="15.75" customHeight="1">
      <c r="Q537" s="245"/>
      <c r="R537" s="245"/>
    </row>
    <row r="538" ht="15.75" customHeight="1">
      <c r="Q538" s="245"/>
      <c r="R538" s="245"/>
    </row>
    <row r="539" ht="15.75" customHeight="1">
      <c r="Q539" s="245"/>
      <c r="R539" s="245"/>
    </row>
    <row r="540" ht="15.75" customHeight="1">
      <c r="Q540" s="245"/>
      <c r="R540" s="245"/>
    </row>
    <row r="541" ht="15.75" customHeight="1">
      <c r="Q541" s="245"/>
      <c r="R541" s="245"/>
    </row>
    <row r="542" ht="15.75" customHeight="1">
      <c r="Q542" s="245"/>
      <c r="R542" s="245"/>
    </row>
    <row r="543" ht="15.75" customHeight="1">
      <c r="Q543" s="245"/>
      <c r="R543" s="245"/>
    </row>
    <row r="544" ht="15.75" customHeight="1">
      <c r="Q544" s="245"/>
      <c r="R544" s="245"/>
    </row>
    <row r="545" ht="15.75" customHeight="1">
      <c r="Q545" s="245"/>
      <c r="R545" s="245"/>
    </row>
    <row r="546" ht="15.75" customHeight="1">
      <c r="Q546" s="245"/>
      <c r="R546" s="245"/>
    </row>
    <row r="547" ht="15.75" customHeight="1">
      <c r="Q547" s="245"/>
      <c r="R547" s="245"/>
    </row>
    <row r="548" ht="15.75" customHeight="1">
      <c r="Q548" s="245"/>
      <c r="R548" s="245"/>
    </row>
    <row r="549" ht="15.75" customHeight="1">
      <c r="Q549" s="245"/>
      <c r="R549" s="245"/>
    </row>
    <row r="550" ht="15.75" customHeight="1">
      <c r="Q550" s="245"/>
      <c r="R550" s="245"/>
    </row>
    <row r="551" ht="15.75" customHeight="1">
      <c r="Q551" s="245"/>
      <c r="R551" s="245"/>
    </row>
    <row r="552" ht="15.75" customHeight="1">
      <c r="Q552" s="245"/>
      <c r="R552" s="245"/>
    </row>
    <row r="553" ht="15.75" customHeight="1">
      <c r="Q553" s="245"/>
      <c r="R553" s="245"/>
    </row>
    <row r="554" ht="15.75" customHeight="1">
      <c r="Q554" s="245"/>
      <c r="R554" s="245"/>
    </row>
    <row r="555" ht="15.75" customHeight="1">
      <c r="Q555" s="245"/>
      <c r="R555" s="245"/>
    </row>
    <row r="556" ht="15.75" customHeight="1">
      <c r="Q556" s="245"/>
      <c r="R556" s="245"/>
    </row>
    <row r="557" ht="15.75" customHeight="1">
      <c r="Q557" s="245"/>
      <c r="R557" s="245"/>
    </row>
    <row r="558" ht="15.75" customHeight="1">
      <c r="Q558" s="245"/>
      <c r="R558" s="245"/>
    </row>
    <row r="559" ht="15.75" customHeight="1">
      <c r="Q559" s="245"/>
      <c r="R559" s="245"/>
    </row>
    <row r="560" ht="15.75" customHeight="1">
      <c r="Q560" s="245"/>
      <c r="R560" s="245"/>
    </row>
    <row r="561" ht="15.75" customHeight="1">
      <c r="Q561" s="245"/>
      <c r="R561" s="245"/>
    </row>
    <row r="562" ht="15.75" customHeight="1">
      <c r="Q562" s="245"/>
      <c r="R562" s="245"/>
    </row>
    <row r="563" ht="15.75" customHeight="1">
      <c r="Q563" s="245"/>
      <c r="R563" s="245"/>
    </row>
    <row r="564" ht="15.75" customHeight="1">
      <c r="Q564" s="245"/>
      <c r="R564" s="245"/>
    </row>
    <row r="565" ht="15.75" customHeight="1">
      <c r="Q565" s="245"/>
      <c r="R565" s="245"/>
    </row>
    <row r="566" ht="15.75" customHeight="1">
      <c r="Q566" s="245"/>
      <c r="R566" s="245"/>
    </row>
    <row r="567" ht="15.75" customHeight="1">
      <c r="Q567" s="245"/>
      <c r="R567" s="245"/>
    </row>
    <row r="568" ht="15.75" customHeight="1">
      <c r="Q568" s="245"/>
      <c r="R568" s="245"/>
    </row>
    <row r="569" ht="15.75" customHeight="1">
      <c r="Q569" s="245"/>
      <c r="R569" s="245"/>
    </row>
    <row r="570" ht="15.75" customHeight="1">
      <c r="Q570" s="245"/>
      <c r="R570" s="245"/>
    </row>
    <row r="571" ht="15.75" customHeight="1">
      <c r="Q571" s="245"/>
      <c r="R571" s="245"/>
    </row>
    <row r="572" ht="15.75" customHeight="1">
      <c r="Q572" s="245"/>
      <c r="R572" s="245"/>
    </row>
    <row r="573" ht="15.75" customHeight="1">
      <c r="Q573" s="245"/>
      <c r="R573" s="245"/>
    </row>
    <row r="574" ht="15.75" customHeight="1">
      <c r="Q574" s="245"/>
      <c r="R574" s="245"/>
    </row>
    <row r="575" ht="15.75" customHeight="1">
      <c r="Q575" s="245"/>
      <c r="R575" s="245"/>
    </row>
    <row r="576" ht="15.75" customHeight="1">
      <c r="Q576" s="245"/>
      <c r="R576" s="245"/>
    </row>
    <row r="577" ht="15.75" customHeight="1">
      <c r="Q577" s="245"/>
      <c r="R577" s="245"/>
    </row>
    <row r="578" ht="15.75" customHeight="1">
      <c r="Q578" s="245"/>
      <c r="R578" s="245"/>
    </row>
    <row r="579" ht="15.75" customHeight="1">
      <c r="Q579" s="245"/>
      <c r="R579" s="245"/>
    </row>
    <row r="580" ht="15.75" customHeight="1">
      <c r="Q580" s="245"/>
      <c r="R580" s="245"/>
    </row>
    <row r="581" ht="15.75" customHeight="1">
      <c r="Q581" s="245"/>
      <c r="R581" s="245"/>
    </row>
    <row r="582" ht="15.75" customHeight="1">
      <c r="Q582" s="245"/>
      <c r="R582" s="245"/>
    </row>
    <row r="583" ht="15.75" customHeight="1">
      <c r="Q583" s="245"/>
      <c r="R583" s="245"/>
    </row>
    <row r="584" ht="15.75" customHeight="1">
      <c r="Q584" s="245"/>
      <c r="R584" s="245"/>
    </row>
    <row r="585" ht="15.75" customHeight="1">
      <c r="Q585" s="245"/>
      <c r="R585" s="245"/>
    </row>
    <row r="586" ht="15.75" customHeight="1">
      <c r="Q586" s="245"/>
      <c r="R586" s="245"/>
    </row>
    <row r="587" ht="15.75" customHeight="1">
      <c r="Q587" s="245"/>
      <c r="R587" s="245"/>
    </row>
    <row r="588" ht="15.75" customHeight="1">
      <c r="Q588" s="245"/>
      <c r="R588" s="245"/>
    </row>
    <row r="589" ht="15.75" customHeight="1">
      <c r="Q589" s="245"/>
      <c r="R589" s="245"/>
    </row>
    <row r="590" ht="15.75" customHeight="1">
      <c r="Q590" s="245"/>
      <c r="R590" s="245"/>
    </row>
    <row r="591" ht="15.75" customHeight="1">
      <c r="Q591" s="245"/>
      <c r="R591" s="245"/>
    </row>
    <row r="592" ht="15.75" customHeight="1">
      <c r="Q592" s="245"/>
      <c r="R592" s="245"/>
    </row>
    <row r="593" ht="15.75" customHeight="1">
      <c r="Q593" s="245"/>
      <c r="R593" s="245"/>
    </row>
    <row r="594" ht="15.75" customHeight="1">
      <c r="Q594" s="245"/>
      <c r="R594" s="245"/>
    </row>
    <row r="595" ht="15.75" customHeight="1">
      <c r="Q595" s="245"/>
      <c r="R595" s="245"/>
    </row>
    <row r="596" ht="15.75" customHeight="1">
      <c r="Q596" s="245"/>
      <c r="R596" s="245"/>
    </row>
    <row r="597" ht="15.75" customHeight="1">
      <c r="Q597" s="245"/>
      <c r="R597" s="245"/>
    </row>
    <row r="598" ht="15.75" customHeight="1">
      <c r="Q598" s="245"/>
      <c r="R598" s="245"/>
    </row>
    <row r="599" ht="15.75" customHeight="1">
      <c r="Q599" s="245"/>
      <c r="R599" s="245"/>
    </row>
    <row r="600" ht="15.75" customHeight="1">
      <c r="Q600" s="245"/>
      <c r="R600" s="245"/>
    </row>
    <row r="601" ht="15.75" customHeight="1">
      <c r="Q601" s="245"/>
      <c r="R601" s="245"/>
    </row>
    <row r="602" ht="15.75" customHeight="1">
      <c r="Q602" s="245"/>
      <c r="R602" s="245"/>
    </row>
    <row r="603" ht="15.75" customHeight="1">
      <c r="Q603" s="245"/>
      <c r="R603" s="245"/>
    </row>
    <row r="604" ht="15.75" customHeight="1">
      <c r="Q604" s="245"/>
      <c r="R604" s="245"/>
    </row>
    <row r="605" ht="15.75" customHeight="1">
      <c r="Q605" s="245"/>
      <c r="R605" s="245"/>
    </row>
    <row r="606" ht="15.75" customHeight="1">
      <c r="Q606" s="245"/>
      <c r="R606" s="245"/>
    </row>
    <row r="607" ht="15.75" customHeight="1">
      <c r="Q607" s="245"/>
      <c r="R607" s="245"/>
    </row>
    <row r="608" ht="15.75" customHeight="1">
      <c r="Q608" s="245"/>
      <c r="R608" s="245"/>
    </row>
    <row r="609" ht="15.75" customHeight="1">
      <c r="Q609" s="245"/>
      <c r="R609" s="245"/>
    </row>
    <row r="610" ht="15.75" customHeight="1">
      <c r="Q610" s="245"/>
      <c r="R610" s="245"/>
    </row>
    <row r="611" ht="15.75" customHeight="1">
      <c r="Q611" s="245"/>
      <c r="R611" s="245"/>
    </row>
    <row r="612" ht="15.75" customHeight="1">
      <c r="Q612" s="245"/>
      <c r="R612" s="245"/>
    </row>
    <row r="613" ht="15.75" customHeight="1">
      <c r="Q613" s="245"/>
      <c r="R613" s="245"/>
    </row>
    <row r="614" ht="15.75" customHeight="1">
      <c r="Q614" s="245"/>
      <c r="R614" s="245"/>
    </row>
    <row r="615" ht="15.75" customHeight="1">
      <c r="Q615" s="245"/>
      <c r="R615" s="245"/>
    </row>
    <row r="616" ht="15.75" customHeight="1">
      <c r="Q616" s="245"/>
      <c r="R616" s="245"/>
    </row>
    <row r="617" ht="15.75" customHeight="1">
      <c r="Q617" s="245"/>
      <c r="R617" s="245"/>
    </row>
    <row r="618" ht="15.75" customHeight="1">
      <c r="Q618" s="245"/>
      <c r="R618" s="245"/>
    </row>
    <row r="619" ht="15.75" customHeight="1">
      <c r="Q619" s="245"/>
      <c r="R619" s="245"/>
    </row>
    <row r="620" ht="15.75" customHeight="1">
      <c r="Q620" s="245"/>
      <c r="R620" s="245"/>
    </row>
    <row r="621" ht="15.75" customHeight="1">
      <c r="Q621" s="245"/>
      <c r="R621" s="245"/>
    </row>
    <row r="622" ht="15.75" customHeight="1">
      <c r="Q622" s="245"/>
      <c r="R622" s="245"/>
    </row>
    <row r="623" ht="15.75" customHeight="1">
      <c r="Q623" s="245"/>
      <c r="R623" s="245"/>
    </row>
    <row r="624" ht="15.75" customHeight="1">
      <c r="Q624" s="245"/>
      <c r="R624" s="245"/>
    </row>
    <row r="625" ht="15.75" customHeight="1">
      <c r="Q625" s="245"/>
      <c r="R625" s="245"/>
    </row>
    <row r="626" ht="15.75" customHeight="1">
      <c r="Q626" s="245"/>
      <c r="R626" s="245"/>
    </row>
    <row r="627" ht="15.75" customHeight="1">
      <c r="Q627" s="245"/>
      <c r="R627" s="245"/>
    </row>
    <row r="628" ht="15.75" customHeight="1">
      <c r="Q628" s="245"/>
      <c r="R628" s="245"/>
    </row>
    <row r="629" ht="15.75" customHeight="1">
      <c r="Q629" s="245"/>
      <c r="R629" s="245"/>
    </row>
    <row r="630" ht="15.75" customHeight="1">
      <c r="Q630" s="245"/>
      <c r="R630" s="245"/>
    </row>
    <row r="631" ht="15.75" customHeight="1">
      <c r="Q631" s="245"/>
      <c r="R631" s="245"/>
    </row>
    <row r="632" ht="15.75" customHeight="1">
      <c r="Q632" s="245"/>
      <c r="R632" s="245"/>
    </row>
    <row r="633" ht="15.75" customHeight="1">
      <c r="Q633" s="245"/>
      <c r="R633" s="245"/>
    </row>
    <row r="634" ht="15.75" customHeight="1">
      <c r="Q634" s="245"/>
      <c r="R634" s="245"/>
    </row>
    <row r="635" ht="15.75" customHeight="1">
      <c r="Q635" s="245"/>
      <c r="R635" s="245"/>
    </row>
    <row r="636" ht="15.75" customHeight="1">
      <c r="Q636" s="245"/>
      <c r="R636" s="245"/>
    </row>
    <row r="637" ht="15.75" customHeight="1">
      <c r="Q637" s="245"/>
      <c r="R637" s="245"/>
    </row>
    <row r="638" ht="15.75" customHeight="1">
      <c r="Q638" s="245"/>
      <c r="R638" s="245"/>
    </row>
    <row r="639" ht="15.75" customHeight="1">
      <c r="Q639" s="245"/>
      <c r="R639" s="245"/>
    </row>
    <row r="640" ht="15.75" customHeight="1">
      <c r="Q640" s="245"/>
      <c r="R640" s="245"/>
    </row>
    <row r="641" ht="15.75" customHeight="1">
      <c r="Q641" s="245"/>
      <c r="R641" s="245"/>
    </row>
    <row r="642" ht="15.75" customHeight="1">
      <c r="Q642" s="245"/>
      <c r="R642" s="245"/>
    </row>
    <row r="643" ht="15.75" customHeight="1">
      <c r="Q643" s="245"/>
      <c r="R643" s="245"/>
    </row>
    <row r="644" ht="15.75" customHeight="1">
      <c r="Q644" s="245"/>
      <c r="R644" s="245"/>
    </row>
    <row r="645" ht="15.75" customHeight="1">
      <c r="Q645" s="245"/>
      <c r="R645" s="245"/>
    </row>
    <row r="646" ht="15.75" customHeight="1">
      <c r="Q646" s="245"/>
      <c r="R646" s="245"/>
    </row>
    <row r="647" ht="15.75" customHeight="1">
      <c r="Q647" s="245"/>
      <c r="R647" s="245"/>
    </row>
    <row r="648" ht="15.75" customHeight="1">
      <c r="Q648" s="245"/>
      <c r="R648" s="245"/>
    </row>
    <row r="649" ht="15.75" customHeight="1">
      <c r="Q649" s="245"/>
      <c r="R649" s="245"/>
    </row>
    <row r="650" ht="15.75" customHeight="1">
      <c r="Q650" s="245"/>
      <c r="R650" s="245"/>
    </row>
    <row r="651" ht="15.75" customHeight="1">
      <c r="Q651" s="245"/>
      <c r="R651" s="245"/>
    </row>
    <row r="652" ht="15.75" customHeight="1">
      <c r="Q652" s="245"/>
      <c r="R652" s="245"/>
    </row>
    <row r="653" ht="15.75" customHeight="1">
      <c r="Q653" s="245"/>
      <c r="R653" s="245"/>
    </row>
    <row r="654" ht="15.75" customHeight="1">
      <c r="Q654" s="245"/>
      <c r="R654" s="245"/>
    </row>
    <row r="655" ht="15.75" customHeight="1">
      <c r="Q655" s="245"/>
      <c r="R655" s="245"/>
    </row>
    <row r="656" ht="15.75" customHeight="1">
      <c r="Q656" s="245"/>
      <c r="R656" s="245"/>
    </row>
    <row r="657" ht="15.75" customHeight="1">
      <c r="Q657" s="245"/>
      <c r="R657" s="245"/>
    </row>
    <row r="658" ht="15.75" customHeight="1">
      <c r="Q658" s="245"/>
      <c r="R658" s="245"/>
    </row>
    <row r="659" ht="15.75" customHeight="1">
      <c r="Q659" s="245"/>
      <c r="R659" s="245"/>
    </row>
    <row r="660" ht="15.75" customHeight="1">
      <c r="Q660" s="245"/>
      <c r="R660" s="245"/>
    </row>
    <row r="661" ht="15.75" customHeight="1">
      <c r="Q661" s="245"/>
      <c r="R661" s="245"/>
    </row>
    <row r="662" ht="15.75" customHeight="1">
      <c r="Q662" s="245"/>
      <c r="R662" s="245"/>
    </row>
    <row r="663" ht="15.75" customHeight="1">
      <c r="Q663" s="245"/>
      <c r="R663" s="245"/>
    </row>
    <row r="664" ht="15.75" customHeight="1">
      <c r="Q664" s="245"/>
      <c r="R664" s="245"/>
    </row>
    <row r="665" ht="15.75" customHeight="1">
      <c r="Q665" s="245"/>
      <c r="R665" s="245"/>
    </row>
    <row r="666" ht="15.75" customHeight="1">
      <c r="Q666" s="245"/>
      <c r="R666" s="245"/>
    </row>
    <row r="667" ht="15.75" customHeight="1">
      <c r="Q667" s="245"/>
      <c r="R667" s="245"/>
    </row>
    <row r="668" ht="15.75" customHeight="1">
      <c r="Q668" s="245"/>
      <c r="R668" s="245"/>
    </row>
    <row r="669" ht="15.75" customHeight="1">
      <c r="Q669" s="245"/>
      <c r="R669" s="245"/>
    </row>
    <row r="670" ht="15.75" customHeight="1">
      <c r="Q670" s="245"/>
      <c r="R670" s="245"/>
    </row>
    <row r="671" ht="15.75" customHeight="1">
      <c r="Q671" s="245"/>
      <c r="R671" s="245"/>
    </row>
    <row r="672" ht="15.75" customHeight="1">
      <c r="Q672" s="245"/>
      <c r="R672" s="245"/>
    </row>
    <row r="673" ht="15.75" customHeight="1">
      <c r="Q673" s="245"/>
      <c r="R673" s="245"/>
    </row>
    <row r="674" ht="15.75" customHeight="1">
      <c r="Q674" s="245"/>
      <c r="R674" s="245"/>
    </row>
    <row r="675" ht="15.75" customHeight="1">
      <c r="Q675" s="245"/>
      <c r="R675" s="245"/>
    </row>
    <row r="676" ht="15.75" customHeight="1">
      <c r="Q676" s="245"/>
      <c r="R676" s="245"/>
    </row>
    <row r="677" ht="15.75" customHeight="1">
      <c r="Q677" s="245"/>
      <c r="R677" s="245"/>
    </row>
    <row r="678" ht="15.75" customHeight="1">
      <c r="Q678" s="245"/>
      <c r="R678" s="245"/>
    </row>
    <row r="679" ht="15.75" customHeight="1">
      <c r="Q679" s="245"/>
      <c r="R679" s="245"/>
    </row>
    <row r="680" ht="15.75" customHeight="1">
      <c r="Q680" s="245"/>
      <c r="R680" s="245"/>
    </row>
    <row r="681" ht="15.75" customHeight="1">
      <c r="Q681" s="245"/>
      <c r="R681" s="245"/>
    </row>
    <row r="682" ht="15.75" customHeight="1">
      <c r="Q682" s="245"/>
      <c r="R682" s="245"/>
    </row>
    <row r="683" ht="15.75" customHeight="1">
      <c r="Q683" s="245"/>
      <c r="R683" s="245"/>
    </row>
    <row r="684" ht="15.75" customHeight="1">
      <c r="Q684" s="245"/>
      <c r="R684" s="245"/>
    </row>
    <row r="685" ht="15.75" customHeight="1">
      <c r="Q685" s="245"/>
      <c r="R685" s="245"/>
    </row>
    <row r="686" ht="15.75" customHeight="1">
      <c r="Q686" s="245"/>
      <c r="R686" s="245"/>
    </row>
    <row r="687" ht="15.75" customHeight="1">
      <c r="Q687" s="245"/>
      <c r="R687" s="245"/>
    </row>
    <row r="688" ht="15.75" customHeight="1">
      <c r="Q688" s="245"/>
      <c r="R688" s="245"/>
    </row>
    <row r="689" ht="15.75" customHeight="1">
      <c r="Q689" s="245"/>
      <c r="R689" s="245"/>
    </row>
    <row r="690" ht="15.75" customHeight="1">
      <c r="Q690" s="245"/>
      <c r="R690" s="245"/>
    </row>
    <row r="691" ht="15.75" customHeight="1">
      <c r="Q691" s="245"/>
      <c r="R691" s="245"/>
    </row>
    <row r="692" ht="15.75" customHeight="1">
      <c r="Q692" s="245"/>
      <c r="R692" s="245"/>
    </row>
    <row r="693" ht="15.75" customHeight="1">
      <c r="Q693" s="245"/>
      <c r="R693" s="245"/>
    </row>
    <row r="694" ht="15.75" customHeight="1">
      <c r="Q694" s="245"/>
      <c r="R694" s="245"/>
    </row>
    <row r="695" ht="15.75" customHeight="1">
      <c r="Q695" s="245"/>
      <c r="R695" s="245"/>
    </row>
    <row r="696" ht="15.75" customHeight="1">
      <c r="Q696" s="245"/>
      <c r="R696" s="245"/>
    </row>
    <row r="697" ht="15.75" customHeight="1">
      <c r="Q697" s="245"/>
      <c r="R697" s="245"/>
    </row>
    <row r="698" ht="15.75" customHeight="1">
      <c r="Q698" s="245"/>
      <c r="R698" s="245"/>
    </row>
    <row r="699" ht="15.75" customHeight="1">
      <c r="Q699" s="245"/>
      <c r="R699" s="245"/>
    </row>
    <row r="700" ht="15.75" customHeight="1">
      <c r="Q700" s="245"/>
      <c r="R700" s="245"/>
    </row>
    <row r="701" ht="15.75" customHeight="1">
      <c r="Q701" s="245"/>
      <c r="R701" s="245"/>
    </row>
    <row r="702" ht="15.75" customHeight="1">
      <c r="Q702" s="245"/>
      <c r="R702" s="245"/>
    </row>
    <row r="703" ht="15.75" customHeight="1">
      <c r="Q703" s="245"/>
      <c r="R703" s="245"/>
    </row>
    <row r="704" ht="15.75" customHeight="1">
      <c r="Q704" s="245"/>
      <c r="R704" s="245"/>
    </row>
    <row r="705" ht="15.75" customHeight="1">
      <c r="Q705" s="245"/>
      <c r="R705" s="245"/>
    </row>
    <row r="706" ht="15.75" customHeight="1">
      <c r="Q706" s="245"/>
      <c r="R706" s="245"/>
    </row>
    <row r="707" ht="15.75" customHeight="1">
      <c r="Q707" s="245"/>
      <c r="R707" s="245"/>
    </row>
    <row r="708" ht="15.75" customHeight="1">
      <c r="Q708" s="245"/>
      <c r="R708" s="245"/>
    </row>
    <row r="709" ht="15.75" customHeight="1">
      <c r="Q709" s="245"/>
      <c r="R709" s="245"/>
    </row>
    <row r="710" ht="15.75" customHeight="1">
      <c r="Q710" s="245"/>
      <c r="R710" s="245"/>
    </row>
    <row r="711" ht="15.75" customHeight="1">
      <c r="Q711" s="245"/>
      <c r="R711" s="245"/>
    </row>
    <row r="712" ht="15.75" customHeight="1">
      <c r="Q712" s="245"/>
      <c r="R712" s="245"/>
    </row>
    <row r="713" ht="15.75" customHeight="1">
      <c r="Q713" s="245"/>
      <c r="R713" s="245"/>
    </row>
    <row r="714" ht="15.75" customHeight="1">
      <c r="Q714" s="245"/>
      <c r="R714" s="245"/>
    </row>
    <row r="715" ht="15.75" customHeight="1">
      <c r="Q715" s="245"/>
      <c r="R715" s="245"/>
    </row>
    <row r="716" ht="15.75" customHeight="1">
      <c r="Q716" s="245"/>
      <c r="R716" s="245"/>
    </row>
    <row r="717" ht="15.75" customHeight="1">
      <c r="Q717" s="245"/>
      <c r="R717" s="245"/>
    </row>
    <row r="718" ht="15.75" customHeight="1">
      <c r="Q718" s="245"/>
      <c r="R718" s="245"/>
    </row>
    <row r="719" ht="15.75" customHeight="1">
      <c r="Q719" s="245"/>
      <c r="R719" s="245"/>
    </row>
    <row r="720" ht="15.75" customHeight="1">
      <c r="Q720" s="245"/>
      <c r="R720" s="245"/>
    </row>
    <row r="721" ht="15.75" customHeight="1">
      <c r="Q721" s="245"/>
      <c r="R721" s="245"/>
    </row>
    <row r="722" ht="15.75" customHeight="1">
      <c r="Q722" s="245"/>
      <c r="R722" s="245"/>
    </row>
    <row r="723" ht="15.75" customHeight="1">
      <c r="Q723" s="245"/>
      <c r="R723" s="245"/>
    </row>
    <row r="724" ht="15.75" customHeight="1">
      <c r="Q724" s="245"/>
      <c r="R724" s="245"/>
    </row>
    <row r="725" ht="15.75" customHeight="1">
      <c r="Q725" s="245"/>
      <c r="R725" s="245"/>
    </row>
    <row r="726" ht="15.75" customHeight="1">
      <c r="Q726" s="245"/>
      <c r="R726" s="245"/>
    </row>
    <row r="727" ht="15.75" customHeight="1">
      <c r="Q727" s="245"/>
      <c r="R727" s="245"/>
    </row>
    <row r="728" ht="15.75" customHeight="1">
      <c r="Q728" s="245"/>
      <c r="R728" s="245"/>
    </row>
    <row r="729" ht="15.75" customHeight="1">
      <c r="Q729" s="245"/>
      <c r="R729" s="245"/>
    </row>
    <row r="730" ht="15.75" customHeight="1">
      <c r="Q730" s="245"/>
      <c r="R730" s="245"/>
    </row>
    <row r="731" ht="15.75" customHeight="1">
      <c r="Q731" s="245"/>
      <c r="R731" s="245"/>
    </row>
    <row r="732" ht="15.75" customHeight="1">
      <c r="Q732" s="245"/>
      <c r="R732" s="245"/>
    </row>
    <row r="733" ht="15.75" customHeight="1">
      <c r="Q733" s="245"/>
      <c r="R733" s="245"/>
    </row>
    <row r="734" ht="15.75" customHeight="1">
      <c r="Q734" s="245"/>
      <c r="R734" s="245"/>
    </row>
    <row r="735" ht="15.75" customHeight="1">
      <c r="Q735" s="245"/>
      <c r="R735" s="245"/>
    </row>
    <row r="736" ht="15.75" customHeight="1">
      <c r="Q736" s="245"/>
      <c r="R736" s="245"/>
    </row>
    <row r="737" ht="15.75" customHeight="1">
      <c r="Q737" s="245"/>
      <c r="R737" s="245"/>
    </row>
    <row r="738" ht="15.75" customHeight="1">
      <c r="Q738" s="245"/>
      <c r="R738" s="245"/>
    </row>
    <row r="739" ht="15.75" customHeight="1">
      <c r="Q739" s="245"/>
      <c r="R739" s="245"/>
    </row>
    <row r="740" ht="15.75" customHeight="1">
      <c r="Q740" s="245"/>
      <c r="R740" s="245"/>
    </row>
    <row r="741" ht="15.75" customHeight="1">
      <c r="Q741" s="245"/>
      <c r="R741" s="245"/>
    </row>
    <row r="742" ht="15.75" customHeight="1">
      <c r="Q742" s="245"/>
      <c r="R742" s="245"/>
    </row>
    <row r="743" ht="15.75" customHeight="1">
      <c r="Q743" s="245"/>
      <c r="R743" s="245"/>
    </row>
    <row r="744" ht="15.75" customHeight="1">
      <c r="Q744" s="245"/>
      <c r="R744" s="245"/>
    </row>
    <row r="745" ht="15.75" customHeight="1">
      <c r="Q745" s="245"/>
      <c r="R745" s="245"/>
    </row>
    <row r="746" ht="15.75" customHeight="1">
      <c r="Q746" s="245"/>
      <c r="R746" s="245"/>
    </row>
    <row r="747" ht="15.75" customHeight="1">
      <c r="Q747" s="245"/>
      <c r="R747" s="245"/>
    </row>
    <row r="748" ht="15.75" customHeight="1">
      <c r="Q748" s="245"/>
      <c r="R748" s="245"/>
    </row>
    <row r="749" ht="15.75" customHeight="1">
      <c r="Q749" s="245"/>
      <c r="R749" s="245"/>
    </row>
    <row r="750" ht="15.75" customHeight="1">
      <c r="Q750" s="245"/>
      <c r="R750" s="245"/>
    </row>
    <row r="751" ht="15.75" customHeight="1">
      <c r="Q751" s="245"/>
      <c r="R751" s="245"/>
    </row>
    <row r="752" ht="15.75" customHeight="1">
      <c r="Q752" s="245"/>
      <c r="R752" s="245"/>
    </row>
    <row r="753" ht="15.75" customHeight="1">
      <c r="Q753" s="245"/>
      <c r="R753" s="245"/>
    </row>
    <row r="754" ht="15.75" customHeight="1">
      <c r="Q754" s="245"/>
      <c r="R754" s="245"/>
    </row>
    <row r="755" ht="15.75" customHeight="1">
      <c r="Q755" s="245"/>
      <c r="R755" s="245"/>
    </row>
    <row r="756" ht="15.75" customHeight="1">
      <c r="Q756" s="245"/>
      <c r="R756" s="245"/>
    </row>
    <row r="757" ht="15.75" customHeight="1">
      <c r="Q757" s="245"/>
      <c r="R757" s="245"/>
    </row>
    <row r="758" ht="15.75" customHeight="1">
      <c r="Q758" s="245"/>
      <c r="R758" s="245"/>
    </row>
    <row r="759" ht="15.75" customHeight="1">
      <c r="Q759" s="245"/>
      <c r="R759" s="245"/>
    </row>
    <row r="760" ht="15.75" customHeight="1">
      <c r="Q760" s="245"/>
      <c r="R760" s="245"/>
    </row>
    <row r="761" ht="15.75" customHeight="1">
      <c r="Q761" s="245"/>
      <c r="R761" s="245"/>
    </row>
    <row r="762" ht="15.75" customHeight="1">
      <c r="Q762" s="245"/>
      <c r="R762" s="245"/>
    </row>
    <row r="763" ht="15.75" customHeight="1">
      <c r="Q763" s="245"/>
      <c r="R763" s="245"/>
    </row>
    <row r="764" ht="15.75" customHeight="1">
      <c r="Q764" s="245"/>
      <c r="R764" s="245"/>
    </row>
    <row r="765" ht="15.75" customHeight="1">
      <c r="Q765" s="245"/>
      <c r="R765" s="245"/>
    </row>
    <row r="766" ht="15.75" customHeight="1">
      <c r="Q766" s="245"/>
      <c r="R766" s="245"/>
    </row>
    <row r="767" ht="15.75" customHeight="1">
      <c r="Q767" s="245"/>
      <c r="R767" s="245"/>
    </row>
    <row r="768" ht="15.75" customHeight="1">
      <c r="Q768" s="245"/>
      <c r="R768" s="245"/>
    </row>
    <row r="769" ht="15.75" customHeight="1">
      <c r="Q769" s="245"/>
      <c r="R769" s="245"/>
    </row>
    <row r="770" ht="15.75" customHeight="1">
      <c r="Q770" s="245"/>
      <c r="R770" s="245"/>
    </row>
    <row r="771" ht="15.75" customHeight="1">
      <c r="Q771" s="245"/>
      <c r="R771" s="245"/>
    </row>
    <row r="772" ht="15.75" customHeight="1">
      <c r="Q772" s="245"/>
      <c r="R772" s="245"/>
    </row>
    <row r="773" ht="15.75" customHeight="1">
      <c r="Q773" s="245"/>
      <c r="R773" s="245"/>
    </row>
    <row r="774" ht="15.75" customHeight="1">
      <c r="Q774" s="245"/>
      <c r="R774" s="245"/>
    </row>
    <row r="775" ht="15.75" customHeight="1">
      <c r="Q775" s="245"/>
      <c r="R775" s="245"/>
    </row>
    <row r="776" ht="15.75" customHeight="1">
      <c r="Q776" s="245"/>
      <c r="R776" s="245"/>
    </row>
    <row r="777" ht="15.75" customHeight="1">
      <c r="Q777" s="245"/>
      <c r="R777" s="245"/>
    </row>
    <row r="778" ht="15.75" customHeight="1">
      <c r="Q778" s="245"/>
      <c r="R778" s="245"/>
    </row>
    <row r="779" ht="15.75" customHeight="1">
      <c r="Q779" s="245"/>
      <c r="R779" s="245"/>
    </row>
    <row r="780" ht="15.75" customHeight="1">
      <c r="Q780" s="245"/>
      <c r="R780" s="245"/>
    </row>
    <row r="781" ht="15.75" customHeight="1">
      <c r="Q781" s="245"/>
      <c r="R781" s="245"/>
    </row>
    <row r="782" ht="15.75" customHeight="1">
      <c r="Q782" s="245"/>
      <c r="R782" s="245"/>
    </row>
    <row r="783" ht="15.75" customHeight="1">
      <c r="Q783" s="245"/>
      <c r="R783" s="245"/>
    </row>
    <row r="784" ht="15.75" customHeight="1">
      <c r="Q784" s="245"/>
      <c r="R784" s="245"/>
    </row>
    <row r="785" ht="15.75" customHeight="1">
      <c r="Q785" s="245"/>
      <c r="R785" s="245"/>
    </row>
    <row r="786" ht="15.75" customHeight="1">
      <c r="Q786" s="245"/>
      <c r="R786" s="245"/>
    </row>
    <row r="787" ht="15.75" customHeight="1">
      <c r="Q787" s="245"/>
      <c r="R787" s="245"/>
    </row>
    <row r="788" ht="15.75" customHeight="1">
      <c r="Q788" s="245"/>
      <c r="R788" s="245"/>
    </row>
    <row r="789" ht="15.75" customHeight="1">
      <c r="Q789" s="245"/>
      <c r="R789" s="245"/>
    </row>
    <row r="790" ht="15.75" customHeight="1">
      <c r="Q790" s="245"/>
      <c r="R790" s="245"/>
    </row>
    <row r="791" ht="15.75" customHeight="1">
      <c r="Q791" s="245"/>
      <c r="R791" s="245"/>
    </row>
    <row r="792" ht="15.75" customHeight="1">
      <c r="Q792" s="245"/>
      <c r="R792" s="245"/>
    </row>
    <row r="793" ht="15.75" customHeight="1">
      <c r="Q793" s="245"/>
      <c r="R793" s="245"/>
    </row>
    <row r="794" ht="15.75" customHeight="1">
      <c r="Q794" s="245"/>
      <c r="R794" s="245"/>
    </row>
    <row r="795" ht="15.75" customHeight="1">
      <c r="Q795" s="245"/>
      <c r="R795" s="245"/>
    </row>
    <row r="796" ht="15.75" customHeight="1">
      <c r="Q796" s="245"/>
      <c r="R796" s="245"/>
    </row>
    <row r="797" ht="15.75" customHeight="1">
      <c r="Q797" s="245"/>
      <c r="R797" s="245"/>
    </row>
    <row r="798" ht="15.75" customHeight="1">
      <c r="Q798" s="245"/>
      <c r="R798" s="245"/>
    </row>
    <row r="799" ht="15.75" customHeight="1">
      <c r="Q799" s="245"/>
      <c r="R799" s="245"/>
    </row>
    <row r="800" ht="15.75" customHeight="1">
      <c r="Q800" s="245"/>
      <c r="R800" s="245"/>
    </row>
    <row r="801" ht="15.75" customHeight="1">
      <c r="Q801" s="245"/>
      <c r="R801" s="245"/>
    </row>
    <row r="802" ht="15.75" customHeight="1">
      <c r="Q802" s="245"/>
      <c r="R802" s="245"/>
    </row>
    <row r="803" ht="15.75" customHeight="1">
      <c r="Q803" s="245"/>
      <c r="R803" s="245"/>
    </row>
    <row r="804" ht="15.75" customHeight="1">
      <c r="Q804" s="245"/>
      <c r="R804" s="245"/>
    </row>
    <row r="805" ht="15.75" customHeight="1">
      <c r="Q805" s="245"/>
      <c r="R805" s="245"/>
    </row>
    <row r="806" ht="15.75" customHeight="1">
      <c r="Q806" s="245"/>
      <c r="R806" s="245"/>
    </row>
    <row r="807" ht="15.75" customHeight="1">
      <c r="Q807" s="245"/>
      <c r="R807" s="245"/>
    </row>
    <row r="808" ht="15.75" customHeight="1">
      <c r="Q808" s="245"/>
      <c r="R808" s="245"/>
    </row>
    <row r="809" ht="15.75" customHeight="1">
      <c r="Q809" s="245"/>
      <c r="R809" s="245"/>
    </row>
    <row r="810" ht="15.75" customHeight="1">
      <c r="Q810" s="245"/>
      <c r="R810" s="245"/>
    </row>
    <row r="811" ht="15.75" customHeight="1">
      <c r="Q811" s="245"/>
      <c r="R811" s="245"/>
    </row>
    <row r="812" ht="15.75" customHeight="1">
      <c r="Q812" s="245"/>
      <c r="R812" s="245"/>
    </row>
    <row r="813" ht="15.75" customHeight="1">
      <c r="Q813" s="245"/>
      <c r="R813" s="245"/>
    </row>
    <row r="814" ht="15.75" customHeight="1">
      <c r="Q814" s="245"/>
      <c r="R814" s="245"/>
    </row>
    <row r="815" ht="15.75" customHeight="1">
      <c r="Q815" s="245"/>
      <c r="R815" s="245"/>
    </row>
    <row r="816" ht="15.75" customHeight="1">
      <c r="Q816" s="245"/>
      <c r="R816" s="245"/>
    </row>
    <row r="817" ht="15.75" customHeight="1">
      <c r="Q817" s="245"/>
      <c r="R817" s="245"/>
    </row>
    <row r="818" ht="15.75" customHeight="1">
      <c r="Q818" s="245"/>
      <c r="R818" s="245"/>
    </row>
    <row r="819" ht="15.75" customHeight="1">
      <c r="Q819" s="245"/>
      <c r="R819" s="245"/>
    </row>
    <row r="820" ht="15.75" customHeight="1">
      <c r="Q820" s="245"/>
      <c r="R820" s="245"/>
    </row>
    <row r="821" ht="15.75" customHeight="1">
      <c r="Q821" s="245"/>
      <c r="R821" s="245"/>
    </row>
    <row r="822" ht="15.75" customHeight="1">
      <c r="Q822" s="245"/>
      <c r="R822" s="245"/>
    </row>
    <row r="823" ht="15.75" customHeight="1">
      <c r="Q823" s="245"/>
      <c r="R823" s="245"/>
    </row>
    <row r="824" ht="15.75" customHeight="1">
      <c r="Q824" s="245"/>
      <c r="R824" s="245"/>
    </row>
    <row r="825" ht="15.75" customHeight="1">
      <c r="Q825" s="245"/>
      <c r="R825" s="245"/>
    </row>
  </sheetData>
  <autoFilter ref="$A$1:$Y$102">
    <sortState ref="A1:Y102">
      <sortCondition descending="1" ref="C1:C102"/>
    </sortState>
  </autoFilter>
  <mergeCells count="112">
    <mergeCell ref="C2:H2"/>
    <mergeCell ref="C3:H3"/>
    <mergeCell ref="C4:H4"/>
    <mergeCell ref="C5:H5"/>
    <mergeCell ref="C6:H6"/>
    <mergeCell ref="C7:H7"/>
    <mergeCell ref="C8:H8"/>
    <mergeCell ref="C9:G9"/>
    <mergeCell ref="C10:H10"/>
    <mergeCell ref="C11:H11"/>
    <mergeCell ref="C12:F12"/>
    <mergeCell ref="C13:F13"/>
    <mergeCell ref="C14:F14"/>
    <mergeCell ref="C15:F15"/>
    <mergeCell ref="C16:F16"/>
    <mergeCell ref="C17:G17"/>
    <mergeCell ref="C18:G18"/>
    <mergeCell ref="C19:G19"/>
    <mergeCell ref="C20:G20"/>
    <mergeCell ref="C21:G21"/>
    <mergeCell ref="C22:H22"/>
    <mergeCell ref="C23:H23"/>
    <mergeCell ref="C24:H24"/>
    <mergeCell ref="C25:H25"/>
    <mergeCell ref="C26:H26"/>
    <mergeCell ref="C27:H27"/>
    <mergeCell ref="C28:E28"/>
    <mergeCell ref="C29:H29"/>
    <mergeCell ref="C30:H30"/>
    <mergeCell ref="C31:H31"/>
    <mergeCell ref="C32:H32"/>
    <mergeCell ref="C33:H33"/>
    <mergeCell ref="C34:F34"/>
    <mergeCell ref="C35:G35"/>
    <mergeCell ref="C36:G36"/>
    <mergeCell ref="C37:G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107:F107"/>
    <mergeCell ref="C108:H108"/>
    <mergeCell ref="C109:H109"/>
    <mergeCell ref="C110:G110"/>
    <mergeCell ref="C111:H111"/>
    <mergeCell ref="C112:H112"/>
    <mergeCell ref="C113:H113"/>
    <mergeCell ref="C100:G100"/>
    <mergeCell ref="C101:H101"/>
    <mergeCell ref="C102:E102"/>
    <mergeCell ref="C103:G103"/>
    <mergeCell ref="C104:H104"/>
    <mergeCell ref="C105:H105"/>
    <mergeCell ref="C106:G106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G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F98"/>
    <mergeCell ref="C99:G99"/>
  </mergeCells>
  <conditionalFormatting sqref="S1:S825">
    <cfRule type="cellIs" dxfId="2" priority="1" operator="equal">
      <formula>0</formula>
    </cfRule>
  </conditionalFormatting>
  <hyperlinks>
    <hyperlink r:id="rId1" ref="I3"/>
  </hyperlinks>
  <printOptions/>
  <pageMargins bottom="0.75" footer="0.0" header="0.0" left="0.7" right="0.7" top="0.75"/>
  <pageSetup orientation="landscape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13"/>
    <col customWidth="1" min="2" max="2" width="57.38"/>
    <col customWidth="1" min="3" max="7" width="9.13"/>
    <col customWidth="1" min="8" max="26" width="8.63"/>
  </cols>
  <sheetData>
    <row r="1" ht="12.75" customHeight="1">
      <c r="A1" s="255" t="s">
        <v>793</v>
      </c>
      <c r="B1" s="255"/>
      <c r="C1" s="255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12.75" customHeight="1">
      <c r="A2" s="256" t="s">
        <v>794</v>
      </c>
      <c r="B2" s="257" t="s">
        <v>795</v>
      </c>
      <c r="C2" s="257" t="s">
        <v>796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ht="12.75" customHeight="1">
      <c r="A3" s="258" t="s">
        <v>797</v>
      </c>
      <c r="B3" s="259" t="s">
        <v>798</v>
      </c>
      <c r="C3" s="260">
        <v>28.2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12.75" customHeight="1">
      <c r="A4" s="261"/>
      <c r="B4" s="259" t="s">
        <v>799</v>
      </c>
      <c r="C4" s="262">
        <v>39.2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ht="12.75" customHeight="1">
      <c r="A5" s="261"/>
      <c r="B5" s="263" t="s">
        <v>800</v>
      </c>
      <c r="C5" s="264">
        <v>12.9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12.75" customHeight="1">
      <c r="A6" s="261"/>
      <c r="B6" s="263" t="s">
        <v>801</v>
      </c>
      <c r="C6" s="264">
        <v>8.7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2.75" customHeight="1">
      <c r="A7" s="261"/>
      <c r="B7" s="263" t="s">
        <v>802</v>
      </c>
      <c r="C7" s="264">
        <v>9.7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12.75" customHeight="1">
      <c r="A8" s="261"/>
      <c r="B8" s="259" t="s">
        <v>803</v>
      </c>
      <c r="C8" s="262">
        <v>36.8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12.75" customHeight="1">
      <c r="A9" s="261"/>
      <c r="B9" s="259" t="s">
        <v>804</v>
      </c>
      <c r="C9" s="262">
        <v>16.0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12.75" customHeight="1">
      <c r="A10" s="265"/>
      <c r="B10" s="266" t="s">
        <v>805</v>
      </c>
      <c r="C10" s="267">
        <f>SUM(C3:C9)/3</f>
        <v>50.5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12.75" customHeight="1">
      <c r="A11" s="258" t="s">
        <v>806</v>
      </c>
      <c r="B11" s="259" t="s">
        <v>798</v>
      </c>
      <c r="C11" s="260">
        <v>32.7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12.75" customHeight="1">
      <c r="A12" s="258"/>
      <c r="B12" s="259" t="s">
        <v>799</v>
      </c>
      <c r="C12" s="262">
        <v>36.6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12.75" customHeight="1">
      <c r="A13" s="258"/>
      <c r="B13" s="263" t="s">
        <v>800</v>
      </c>
      <c r="C13" s="264">
        <v>11.2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12.75" customHeight="1">
      <c r="A14" s="258"/>
      <c r="B14" s="263" t="s">
        <v>801</v>
      </c>
      <c r="C14" s="264">
        <v>13.2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12.75" customHeight="1">
      <c r="A15" s="258"/>
      <c r="B15" s="263" t="s">
        <v>802</v>
      </c>
      <c r="C15" s="264">
        <v>4.3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2.75" customHeight="1">
      <c r="A16" s="258"/>
      <c r="B16" s="259" t="s">
        <v>803</v>
      </c>
      <c r="C16" s="262">
        <v>37.3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2.75" customHeight="1">
      <c r="A17" s="261"/>
      <c r="B17" s="259" t="s">
        <v>804</v>
      </c>
      <c r="C17" s="262">
        <v>13.8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12.75" customHeight="1">
      <c r="A18" s="265"/>
      <c r="B18" s="266" t="s">
        <v>805</v>
      </c>
      <c r="C18" s="267">
        <f>SUM(C11:C17)/3</f>
        <v>49.7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12.75" customHeight="1">
      <c r="A19" s="258" t="s">
        <v>807</v>
      </c>
      <c r="B19" s="259" t="s">
        <v>798</v>
      </c>
      <c r="C19" s="260">
        <v>21.3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2.75" customHeight="1">
      <c r="A20" s="258"/>
      <c r="B20" s="259" t="s">
        <v>799</v>
      </c>
      <c r="C20" s="262">
        <v>46.2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2.75" customHeight="1">
      <c r="A21" s="258"/>
      <c r="B21" s="263" t="s">
        <v>800</v>
      </c>
      <c r="C21" s="264">
        <v>20.5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2.75" customHeight="1">
      <c r="A22" s="258"/>
      <c r="B22" s="263" t="s">
        <v>801</v>
      </c>
      <c r="C22" s="264">
        <v>8.4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2.75" customHeight="1">
      <c r="A23" s="258"/>
      <c r="B23" s="263" t="s">
        <v>802</v>
      </c>
      <c r="C23" s="264">
        <v>19.5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12.75" customHeight="1">
      <c r="A24" s="258"/>
      <c r="B24" s="259" t="s">
        <v>803</v>
      </c>
      <c r="C24" s="262">
        <v>39.9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12.75" customHeight="1">
      <c r="A25" s="261"/>
      <c r="B25" s="259" t="s">
        <v>804</v>
      </c>
      <c r="C25" s="262">
        <v>23.6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2.75" customHeight="1">
      <c r="A26" s="265"/>
      <c r="B26" s="266" t="s">
        <v>805</v>
      </c>
      <c r="C26" s="267">
        <f>SUM(C19:C25)/3</f>
        <v>59.8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12.75" customHeight="1">
      <c r="A27" s="258" t="s">
        <v>808</v>
      </c>
      <c r="B27" s="263" t="s">
        <v>798</v>
      </c>
      <c r="C27" s="268">
        <v>7.5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12.75" customHeight="1">
      <c r="A28" s="258"/>
      <c r="B28" s="259" t="s">
        <v>799</v>
      </c>
      <c r="C28" s="262">
        <v>32.5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12.75" customHeight="1">
      <c r="A29" s="258"/>
      <c r="B29" s="259" t="s">
        <v>800</v>
      </c>
      <c r="C29" s="262">
        <v>34.2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12.75" customHeight="1">
      <c r="A30" s="258"/>
      <c r="B30" s="263" t="s">
        <v>801</v>
      </c>
      <c r="C30" s="264">
        <v>14.3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12.75" customHeight="1">
      <c r="A31" s="258"/>
      <c r="B31" s="259" t="s">
        <v>802</v>
      </c>
      <c r="C31" s="262">
        <v>29.1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12.75" customHeight="1">
      <c r="A32" s="258"/>
      <c r="B32" s="263" t="s">
        <v>803</v>
      </c>
      <c r="C32" s="264">
        <v>26.2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12.75" customHeight="1">
      <c r="A33" s="261"/>
      <c r="B33" s="259" t="s">
        <v>804</v>
      </c>
      <c r="C33" s="262">
        <v>37.2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2.75" customHeight="1">
      <c r="A34" s="265"/>
      <c r="B34" s="266" t="s">
        <v>805</v>
      </c>
      <c r="C34" s="267">
        <f>SUM(C27:C33)/3</f>
        <v>60.33333333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2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12.75" customHeight="1">
      <c r="A36" s="26"/>
      <c r="B36" s="269" t="s">
        <v>809</v>
      </c>
      <c r="C36" s="270">
        <f>ROUND(AVERAGE(C10,C18,C26,C34),1)</f>
        <v>55.1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12.75" customHeight="1">
      <c r="A37" s="271"/>
      <c r="B37" s="26"/>
      <c r="C37" s="271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12.75" customHeight="1">
      <c r="A38" s="271"/>
      <c r="B38" s="43"/>
      <c r="C38" s="272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ht="12.75" customHeight="1">
      <c r="A39" s="271"/>
      <c r="B39" s="26"/>
      <c r="C39" s="271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ht="12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ht="12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12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12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12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2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12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12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ht="12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ht="12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ht="12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ht="12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ht="12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ht="12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ht="12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ht="12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ht="12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ht="12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ht="12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ht="12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ht="12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ht="12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12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ht="12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ht="12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12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12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12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ht="12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ht="12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ht="12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ht="12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12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12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12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12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12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ht="12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ht="12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ht="12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ht="12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ht="12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ht="12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ht="12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ht="12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ht="12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ht="12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ht="12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ht="12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ht="12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ht="12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ht="12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ht="12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ht="12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ht="12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ht="12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ht="12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ht="12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ht="12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ht="12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ht="12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ht="12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ht="12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ht="12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ht="12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ht="12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ht="12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ht="12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ht="12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ht="12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ht="12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ht="12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ht="12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ht="12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ht="12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ht="12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ht="12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ht="12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ht="12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ht="12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ht="12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ht="12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ht="12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ht="12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ht="12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ht="12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ht="12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ht="12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ht="12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ht="12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ht="12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ht="12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ht="12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ht="12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ht="12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ht="12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ht="12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ht="12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ht="12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ht="12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ht="12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ht="12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ht="12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ht="12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ht="12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ht="12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ht="12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ht="12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ht="12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ht="12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ht="12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ht="12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ht="12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ht="12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ht="12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ht="12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ht="12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ht="12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ht="12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12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12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12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12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12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12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12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12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12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12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12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12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12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12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12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12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12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12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12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12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12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12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12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12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12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12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12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12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12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12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12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12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12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12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12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12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12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12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12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12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12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12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12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12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12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12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12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12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12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12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12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12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12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12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12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12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12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12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12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12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12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12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12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12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12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12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12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12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12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12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12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12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12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12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12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12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12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12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12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12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12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12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12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12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12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12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12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12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12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12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12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12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12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12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12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12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12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12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12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12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12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12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12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12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12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12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12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12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12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12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12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ht="12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ht="12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ht="12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ht="12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ht="12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ht="12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ht="12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ht="12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ht="12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ht="12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ht="12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ht="12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ht="12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ht="12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ht="12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ht="12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ht="12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ht="12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ht="12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ht="12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ht="12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ht="12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ht="12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ht="12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ht="12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ht="12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ht="12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ht="12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ht="12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ht="12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ht="12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ht="12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ht="12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ht="12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ht="12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ht="12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ht="12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ht="12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ht="12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ht="12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ht="12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ht="12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ht="12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ht="12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ht="12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ht="12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ht="12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ht="12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ht="12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ht="12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ht="12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ht="12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ht="12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ht="12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ht="12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ht="12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ht="12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ht="12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ht="12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ht="12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ht="12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ht="12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ht="12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ht="12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ht="12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ht="12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ht="12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ht="12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ht="12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ht="12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ht="12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ht="12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ht="12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ht="12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ht="12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ht="12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ht="12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ht="12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ht="12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ht="12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ht="12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ht="12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ht="12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ht="12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ht="12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ht="12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ht="12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ht="12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ht="12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ht="12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ht="12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ht="12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ht="12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ht="12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ht="12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ht="12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ht="12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ht="12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ht="12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ht="12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ht="12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ht="12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ht="12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ht="12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ht="12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ht="12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ht="12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ht="12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ht="12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ht="12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ht="12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ht="12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ht="12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ht="12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ht="12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ht="12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ht="12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ht="12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ht="12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ht="12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ht="12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ht="12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ht="12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ht="12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ht="12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ht="12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ht="12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ht="12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ht="12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ht="12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ht="12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ht="12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ht="12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ht="12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ht="12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ht="12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ht="12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ht="12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ht="12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ht="12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ht="12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ht="12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ht="12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ht="12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ht="12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ht="12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ht="12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ht="12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ht="12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ht="12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ht="12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ht="12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ht="12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ht="12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ht="12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ht="12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ht="12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ht="12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ht="12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ht="12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ht="12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ht="12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ht="12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ht="12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ht="12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ht="12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ht="12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ht="12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ht="12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ht="12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ht="12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ht="12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ht="12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ht="12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ht="12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ht="12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ht="12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ht="12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ht="12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ht="12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ht="12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ht="12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ht="12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ht="12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ht="12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ht="12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ht="12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ht="12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ht="12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ht="12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ht="12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ht="12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ht="12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ht="12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ht="12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ht="12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ht="12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ht="12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ht="12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ht="12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ht="12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ht="12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ht="12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ht="12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ht="12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ht="12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ht="12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ht="12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ht="12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ht="12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ht="12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ht="12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ht="12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ht="12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ht="12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ht="12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ht="12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ht="12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ht="12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ht="12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ht="12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ht="12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ht="12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ht="12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ht="12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ht="12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ht="12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ht="12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ht="12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ht="12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ht="12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ht="12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ht="12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ht="12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ht="12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ht="12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ht="12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ht="12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ht="12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ht="12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ht="12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ht="12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ht="12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ht="12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ht="12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ht="12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ht="12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ht="12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ht="12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ht="12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ht="12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ht="12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ht="12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ht="12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ht="12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ht="12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ht="12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ht="12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ht="12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ht="12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ht="12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ht="12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ht="12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ht="12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ht="12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ht="12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ht="12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ht="12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ht="12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ht="12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ht="12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ht="12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ht="12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ht="12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ht="12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ht="12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ht="12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ht="12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ht="12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ht="12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ht="12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ht="12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ht="12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ht="12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ht="12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ht="12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ht="12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ht="12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ht="12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ht="12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ht="12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ht="12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ht="12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ht="12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ht="12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ht="12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ht="12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ht="12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ht="12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ht="12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ht="12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ht="12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ht="12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ht="12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ht="12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ht="12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ht="12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ht="12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ht="12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ht="12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ht="12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ht="12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ht="12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ht="12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ht="12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ht="12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ht="12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ht="12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ht="12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ht="12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ht="12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ht="12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ht="12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ht="12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ht="12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ht="12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ht="12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ht="12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ht="12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ht="12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ht="12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ht="12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ht="12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ht="12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ht="12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ht="12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ht="12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ht="12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ht="12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ht="12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ht="12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ht="12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ht="12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ht="12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ht="12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ht="12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ht="12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ht="12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ht="12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ht="12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ht="12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ht="12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ht="12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ht="12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ht="12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ht="12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ht="12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ht="12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ht="12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ht="12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ht="12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ht="12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ht="12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ht="12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ht="12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ht="12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ht="12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ht="12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ht="12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ht="12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ht="12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ht="12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ht="12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ht="12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ht="12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ht="12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ht="12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ht="12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ht="12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ht="12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ht="12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ht="12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ht="12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ht="12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ht="12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ht="12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ht="12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ht="12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ht="12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ht="12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ht="12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ht="12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ht="12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ht="12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ht="12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ht="12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ht="12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ht="12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ht="12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ht="12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ht="12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ht="12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ht="12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ht="12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ht="12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ht="12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ht="12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ht="12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ht="12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ht="12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ht="12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ht="12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ht="12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ht="12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ht="12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ht="12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ht="12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ht="12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ht="12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ht="12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ht="12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ht="12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ht="12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ht="12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ht="12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ht="12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ht="12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ht="12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ht="12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ht="12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ht="12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ht="12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ht="12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ht="12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ht="12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ht="12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ht="12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ht="12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ht="12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ht="12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ht="12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ht="12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ht="12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ht="12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ht="12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ht="12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ht="12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ht="12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ht="12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ht="12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ht="12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ht="12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ht="12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ht="12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ht="12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ht="12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ht="12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ht="12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ht="12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ht="12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ht="12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ht="12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ht="12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ht="12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ht="12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ht="12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ht="12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ht="12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ht="12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ht="12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ht="12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ht="12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ht="12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ht="12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ht="12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ht="12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ht="12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ht="12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ht="12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ht="12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ht="12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ht="12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ht="12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ht="12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ht="12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ht="12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ht="12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ht="12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ht="12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ht="12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ht="12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ht="12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ht="12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ht="12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ht="12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ht="12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ht="12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ht="12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ht="12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ht="12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ht="12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ht="12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ht="12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ht="12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ht="12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ht="12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ht="12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ht="12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ht="12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ht="12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ht="12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ht="12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ht="12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ht="12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ht="12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ht="12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ht="12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ht="12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ht="12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ht="12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ht="12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ht="12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ht="12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ht="12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ht="12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ht="12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ht="12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ht="12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ht="12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ht="12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ht="12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ht="12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ht="12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ht="12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ht="12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ht="12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ht="12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ht="12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ht="12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ht="12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ht="12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ht="12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ht="12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ht="12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ht="12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ht="12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ht="12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ht="12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ht="12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ht="12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ht="12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ht="12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ht="12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ht="12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ht="12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ht="12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ht="12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ht="12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ht="12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ht="12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ht="12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ht="12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ht="12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ht="12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ht="12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ht="12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ht="12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ht="12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ht="12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ht="12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ht="12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ht="12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ht="12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ht="12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ht="12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ht="12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ht="12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ht="12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ht="12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ht="12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ht="12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ht="12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ht="12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ht="12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ht="12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ht="12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ht="12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ht="12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ht="12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ht="12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ht="12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ht="12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ht="12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ht="12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ht="12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ht="12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ht="12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ht="12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ht="12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ht="12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ht="12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ht="12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ht="12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ht="12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ht="12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ht="12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ht="12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ht="12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ht="12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ht="12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ht="12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ht="12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ht="12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ht="12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ht="12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ht="12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ht="12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ht="12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ht="12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ht="12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ht="12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ht="12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ht="12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ht="12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ht="12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ht="12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ht="12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ht="12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ht="12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ht="12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ht="12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ht="12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ht="12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ht="12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ht="12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ht="12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ht="12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ht="12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ht="12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ht="12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ht="12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ht="12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ht="12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ht="12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ht="12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ht="12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ht="12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ht="12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ht="12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ht="12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ht="12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ht="12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ht="12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ht="12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ht="12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ht="12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ht="12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ht="12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ht="12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ht="12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ht="12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ht="12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ht="12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ht="12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ht="12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</sheetData>
  <printOptions/>
  <pageMargins bottom="0.787401575" footer="0.0" header="0.0" left="0.511811024" right="0.511811024" top="0.7874015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8.63"/>
    <col customWidth="1" min="6" max="6" width="57.38"/>
    <col customWidth="1" min="7" max="26" width="8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>
      <c r="E13" s="258" t="s">
        <v>806</v>
      </c>
      <c r="F13" s="259" t="s">
        <v>798</v>
      </c>
      <c r="G13" s="260">
        <v>32.7</v>
      </c>
    </row>
    <row r="14" ht="12.75" customHeight="1">
      <c r="E14" s="258"/>
      <c r="F14" s="263" t="s">
        <v>800</v>
      </c>
      <c r="G14" s="264">
        <v>11.2</v>
      </c>
    </row>
    <row r="15" ht="12.75" customHeight="1">
      <c r="E15" s="261"/>
      <c r="F15" s="259" t="s">
        <v>804</v>
      </c>
      <c r="G15" s="262">
        <v>13.8</v>
      </c>
    </row>
    <row r="16" ht="12.75" customHeight="1">
      <c r="E16" s="265"/>
      <c r="F16" s="266" t="s">
        <v>805</v>
      </c>
      <c r="G16" s="267">
        <f>SUM(G13:G15)/3</f>
        <v>19.23333333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3.5"/>
    <col customWidth="1" min="3" max="3" width="12.63"/>
    <col customWidth="1" min="4" max="4" width="13.88"/>
    <col hidden="1" min="8" max="8" width="12.63"/>
  </cols>
  <sheetData>
    <row r="3">
      <c r="B3" s="273" t="s">
        <v>810</v>
      </c>
    </row>
    <row r="4">
      <c r="B4" s="187"/>
      <c r="C4" s="187"/>
      <c r="D4" s="187"/>
    </row>
    <row r="5">
      <c r="B5" s="274" t="s">
        <v>811</v>
      </c>
      <c r="C5" s="275" t="s">
        <v>812</v>
      </c>
      <c r="D5" s="274" t="s">
        <v>813</v>
      </c>
    </row>
    <row r="6">
      <c r="B6" s="276" t="s">
        <v>814</v>
      </c>
      <c r="C6" s="277">
        <f>D6/H6</f>
        <v>0.8586212515</v>
      </c>
      <c r="D6" s="278">
        <f>H6-D7</f>
        <v>2065672.743</v>
      </c>
      <c r="H6" s="279">
        <f>'Memória - Praça do Pomar'!G349</f>
        <v>2405802.023</v>
      </c>
    </row>
    <row r="7">
      <c r="B7" s="276" t="s">
        <v>815</v>
      </c>
      <c r="C7" s="277">
        <f>D7/H6</f>
        <v>0.1413787485</v>
      </c>
      <c r="D7" s="278">
        <f>'Memória - Praça do Pomar'!G336+'Memória - Praça do Pomar'!G324+'Memória - Praça do Pomar'!G308+'Memória - Praça do Pomar'!G294+'Memória - Praça do Pomar'!G267+'Memória - Praça do Pomar'!G280</f>
        <v>340129.2791</v>
      </c>
    </row>
    <row r="8">
      <c r="B8" s="280" t="s">
        <v>438</v>
      </c>
      <c r="C8" s="281" t="s">
        <v>816</v>
      </c>
      <c r="D8" s="282">
        <f>D6+D7</f>
        <v>2405802.023</v>
      </c>
    </row>
    <row r="11">
      <c r="B11" s="283" t="s">
        <v>817</v>
      </c>
    </row>
  </sheetData>
  <mergeCells count="1">
    <mergeCell ref="B3:D3"/>
  </mergeCells>
  <drawing r:id="rId1"/>
</worksheet>
</file>